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activeTab="1"/>
  </bookViews>
  <sheets>
    <sheet name="Biểu 1-12" sheetId="1" r:id="rId1"/>
    <sheet name="B2-13" sheetId="2" r:id="rId2"/>
    <sheet name="B3-14" sheetId="4" r:id="rId3"/>
  </sheets>
  <definedNames>
    <definedName name="_xlnm.Print_Area" localSheetId="1">'B2-13'!$A$1:$H$35</definedName>
    <definedName name="_xlnm.Print_Area" localSheetId="2">'B3-14'!$A$1:$F$45</definedName>
    <definedName name="_xlnm.Print_Area" localSheetId="0">'Biểu 1-12'!$A$1:$F$32</definedName>
    <definedName name="_xlnm.Print_Titles" localSheetId="2">'B3-14'!$5:$7</definedName>
  </definedNames>
  <calcPr calcId="152511"/>
</workbook>
</file>

<file path=xl/calcChain.xml><?xml version="1.0" encoding="utf-8"?>
<calcChain xmlns="http://schemas.openxmlformats.org/spreadsheetml/2006/main">
  <c r="D13" i="1" l="1"/>
  <c r="D12" i="1"/>
  <c r="C13" i="1"/>
  <c r="C12" i="1"/>
  <c r="C11" i="1" s="1"/>
  <c r="D21" i="4"/>
  <c r="D27" i="4"/>
  <c r="D11" i="1" l="1"/>
  <c r="C28" i="1"/>
  <c r="E28" i="1" s="1"/>
  <c r="C17" i="1"/>
  <c r="M10" i="4"/>
  <c r="M11" i="4" s="1"/>
  <c r="C31" i="4"/>
  <c r="E44" i="4"/>
  <c r="F44" i="4"/>
  <c r="D33" i="4"/>
  <c r="E33" i="4" s="1"/>
  <c r="C33" i="4"/>
  <c r="E38" i="4"/>
  <c r="F38" i="4"/>
  <c r="E39" i="4"/>
  <c r="F39" i="4"/>
  <c r="E40" i="4"/>
  <c r="F40" i="4"/>
  <c r="E41" i="4"/>
  <c r="F41" i="4"/>
  <c r="E42" i="4"/>
  <c r="F42" i="4"/>
  <c r="E43" i="4"/>
  <c r="F43" i="4"/>
  <c r="C27" i="4"/>
  <c r="C23" i="4"/>
  <c r="C21" i="4"/>
  <c r="F28" i="1" l="1"/>
  <c r="C11" i="4"/>
  <c r="J8" i="2"/>
  <c r="H14" i="2"/>
  <c r="G14" i="2"/>
  <c r="H13" i="2"/>
  <c r="G13" i="2"/>
  <c r="G18" i="2"/>
  <c r="H16" i="2"/>
  <c r="G16" i="2"/>
  <c r="H21" i="2"/>
  <c r="G21" i="2"/>
  <c r="G26" i="2"/>
  <c r="G31" i="2"/>
  <c r="H32" i="2"/>
  <c r="G32" i="2"/>
  <c r="H27" i="2"/>
  <c r="G27" i="2"/>
  <c r="D29" i="2" l="1"/>
  <c r="E29" i="2"/>
  <c r="F29" i="2"/>
  <c r="C29" i="2"/>
  <c r="C25" i="2"/>
  <c r="D25" i="2"/>
  <c r="E25" i="2"/>
  <c r="F25" i="2"/>
  <c r="G29" i="2" l="1"/>
  <c r="G45" i="4"/>
  <c r="D11" i="4" l="1"/>
  <c r="A3" i="2" l="1"/>
  <c r="A3" i="4" s="1"/>
  <c r="E37" i="4" l="1"/>
  <c r="E36" i="4"/>
  <c r="E35" i="4"/>
  <c r="F20" i="1" l="1"/>
  <c r="E20" i="1"/>
  <c r="C24" i="1" l="1"/>
  <c r="E17" i="2"/>
  <c r="E9" i="2" l="1"/>
  <c r="J20" i="1"/>
  <c r="J19" i="1"/>
  <c r="J18" i="1"/>
  <c r="J17" i="1"/>
  <c r="J16" i="1"/>
  <c r="J13" i="1"/>
  <c r="J12" i="1"/>
  <c r="H20" i="1"/>
  <c r="H17" i="1"/>
  <c r="H16" i="1"/>
  <c r="H13" i="1"/>
  <c r="H12" i="1"/>
  <c r="G15" i="1"/>
  <c r="I15" i="1"/>
  <c r="I11" i="1"/>
  <c r="G11" i="1"/>
  <c r="I10" i="1" l="1"/>
  <c r="G10" i="1"/>
  <c r="F37" i="4"/>
  <c r="F34" i="4"/>
  <c r="F31" i="4"/>
  <c r="F36" i="4"/>
  <c r="F35" i="4"/>
  <c r="F23" i="4"/>
  <c r="F20" i="4"/>
  <c r="F17" i="4"/>
  <c r="F16" i="4"/>
  <c r="C30" i="4"/>
  <c r="C29" i="4" l="1"/>
  <c r="F33" i="4" l="1"/>
  <c r="E16" i="4"/>
  <c r="E17" i="4"/>
  <c r="E23" i="4"/>
  <c r="E28" i="4"/>
  <c r="E31" i="4"/>
  <c r="E34" i="4"/>
  <c r="G33" i="4"/>
  <c r="G17" i="4" l="1"/>
  <c r="D27" i="1" l="1"/>
  <c r="G46" i="4"/>
  <c r="H33" i="4"/>
  <c r="H30" i="4"/>
  <c r="G30" i="4"/>
  <c r="G29" i="4" s="1"/>
  <c r="G26" i="4"/>
  <c r="G25" i="4"/>
  <c r="G24" i="4"/>
  <c r="H20" i="4"/>
  <c r="G20" i="4"/>
  <c r="G19" i="4"/>
  <c r="G18" i="4"/>
  <c r="G15" i="4"/>
  <c r="G14" i="4"/>
  <c r="G13" i="4"/>
  <c r="G12" i="4"/>
  <c r="H11" i="4"/>
  <c r="H10" i="4" s="1"/>
  <c r="G11" i="4"/>
  <c r="D31" i="1"/>
  <c r="D30" i="4"/>
  <c r="D29" i="4" s="1"/>
  <c r="C30" i="1"/>
  <c r="A24" i="4"/>
  <c r="E20" i="4"/>
  <c r="H29" i="2"/>
  <c r="D17" i="2"/>
  <c r="E8" i="2"/>
  <c r="F17" i="2"/>
  <c r="C17" i="2"/>
  <c r="H25" i="2"/>
  <c r="G25" i="2"/>
  <c r="H24" i="2"/>
  <c r="G24" i="2"/>
  <c r="H20" i="2"/>
  <c r="G20" i="2"/>
  <c r="D15" i="1"/>
  <c r="D10" i="1" s="1"/>
  <c r="C15" i="1"/>
  <c r="F17" i="1"/>
  <c r="E17" i="1"/>
  <c r="F16" i="1"/>
  <c r="E16" i="1"/>
  <c r="F13" i="1"/>
  <c r="E13" i="1"/>
  <c r="F12" i="1"/>
  <c r="E12" i="1"/>
  <c r="A31" i="1"/>
  <c r="A13" i="1"/>
  <c r="D9" i="1"/>
  <c r="H17" i="2" l="1"/>
  <c r="F9" i="2"/>
  <c r="K10" i="2" s="1"/>
  <c r="C9" i="2"/>
  <c r="C8" i="2" s="1"/>
  <c r="J12" i="2" s="1"/>
  <c r="G17" i="2"/>
  <c r="D9" i="2"/>
  <c r="D8" i="2" s="1"/>
  <c r="F29" i="4"/>
  <c r="E29" i="4"/>
  <c r="H15" i="1"/>
  <c r="J15" i="1"/>
  <c r="H11" i="1"/>
  <c r="J11" i="1"/>
  <c r="F11" i="4"/>
  <c r="F30" i="4"/>
  <c r="F15" i="1"/>
  <c r="E11" i="4"/>
  <c r="H29" i="4"/>
  <c r="D30" i="1"/>
  <c r="D29" i="1" s="1"/>
  <c r="E30" i="4"/>
  <c r="D10" i="4"/>
  <c r="C31" i="1"/>
  <c r="E31" i="1" s="1"/>
  <c r="G10" i="4"/>
  <c r="G9" i="4" s="1"/>
  <c r="G8" i="4" s="1"/>
  <c r="F8" i="2"/>
  <c r="J9" i="2" s="1"/>
  <c r="H9" i="4"/>
  <c r="E11" i="1"/>
  <c r="G9" i="2"/>
  <c r="F11" i="1"/>
  <c r="C10" i="1"/>
  <c r="E15" i="1"/>
  <c r="G8" i="2" l="1"/>
  <c r="H8" i="2"/>
  <c r="H9" i="2"/>
  <c r="D9" i="4"/>
  <c r="D8" i="4" s="1"/>
  <c r="H10" i="1"/>
  <c r="J10" i="1"/>
  <c r="F10" i="1"/>
  <c r="F30" i="1"/>
  <c r="F31" i="1"/>
  <c r="E30" i="1"/>
  <c r="E10" i="1"/>
  <c r="D23" i="1"/>
  <c r="C29" i="1"/>
  <c r="F29" i="1" s="1"/>
  <c r="F21" i="4" l="1"/>
  <c r="E21" i="4"/>
  <c r="D24" i="1"/>
  <c r="D22" i="1" s="1"/>
  <c r="D21" i="1" s="1"/>
  <c r="H8" i="4"/>
  <c r="E29" i="1"/>
  <c r="C19" i="4"/>
  <c r="C10" i="4" s="1"/>
  <c r="C9" i="4" s="1"/>
  <c r="C8" i="4" s="1"/>
  <c r="F24" i="1" l="1"/>
  <c r="E24" i="1"/>
  <c r="F10" i="4"/>
  <c r="C23" i="1"/>
  <c r="E10" i="4"/>
  <c r="E23" i="1" l="1"/>
  <c r="F23" i="1"/>
  <c r="C27" i="1" l="1"/>
  <c r="C22" i="1" s="1"/>
  <c r="C21" i="1" s="1"/>
  <c r="F27" i="4"/>
  <c r="E27" i="4"/>
  <c r="F9" i="4" l="1"/>
  <c r="F27" i="1"/>
  <c r="E22" i="1"/>
  <c r="E21" i="1" s="1"/>
  <c r="F22" i="1"/>
  <c r="F21" i="1" s="1"/>
  <c r="F8" i="4"/>
  <c r="E8" i="4"/>
  <c r="E9" i="4"/>
  <c r="E27" i="1"/>
</calcChain>
</file>

<file path=xl/comments1.xml><?xml version="1.0" encoding="utf-8"?>
<comments xmlns="http://schemas.openxmlformats.org/spreadsheetml/2006/main">
  <authors>
    <author>Author</author>
  </authors>
  <commentList>
    <comment ref="J13" authorId="0" shapeId="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shapeId="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shapeId="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shapeId="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shapeId="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authors>
    <author>Author</author>
  </authors>
  <commentList>
    <comment ref="G17" authorId="0" shapeId="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<sst xmlns="http://schemas.openxmlformats.org/spreadsheetml/2006/main" count="204" uniqueCount="154">
  <si>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</si>
  <si>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</si>
  <si>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</si>
  <si>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</si>
  <si>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</si>
  <si>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</si>
  <si>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</si>
  <si>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</si>
  <si>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</si>
  <si>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</si>
  <si>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</si>
  <si>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</si>
  <si>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</si>
  <si>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phát triển (1)</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</si>
  <si>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</si>
  <si>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</si>
  <si>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</si>
  <si>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</si>
  <si>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</si>
  <si>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</si>
  <si>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</si>
  <si>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</si>
  <si>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</si>
  <si>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</si>
  <si>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</si>
  <si>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</si>
  <si>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</si>
  <si>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</si>
  <si>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</si>
  <si>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</si>
  <si>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</si>
  <si>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</si>
  <si>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</si>
  <si>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</si>
  <si>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</si>
  <si>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</si>
  <si>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</si>
  <si>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</si>
  <si>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</si>
  <si>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</si>
  <si>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</si>
  <si>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</si>
  <si>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</si>
  <si>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</si>
  <si>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</si>
  <si>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</si>
  <si>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</si>
  <si>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</si>
  <si>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</si>
  <si>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</si>
  <si>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</si>
  <si>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</si>
  <si>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</si>
  <si>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</si>
  <si>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</si>
  <si>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</si>
  <si>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</si>
  <si>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</si>
  <si>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</si>
  <si>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</si>
  <si>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</si>
  <si>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</si>
  <si>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</si>
  <si>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</si>
  <si>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</si>
  <si>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</si>
  <si>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</si>
  <si>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</si>
  <si>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</si>
  <si>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</si>
  <si>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</si>
  <si>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</si>
  <si>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</si>
  <si>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</si>
  <si>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</si>
  <si>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</si>
  <si>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</si>
  <si>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</si>
  <si>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</si>
  <si>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</si>
  <si>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</si>
  <si>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 xml:space="preserve">Phí và lệ phí xã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</si>
  <si>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</si>
  <si>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</si>
  <si>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</si>
  <si>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</si>
  <si>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</si>
  <si>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</si>
  <si>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</si>
  <si>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</si>
  <si>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</si>
  <si>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</si>
  <si>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</si>
  <si>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</si>
  <si>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</si>
  <si>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</si>
  <si>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Nguồn dự phòng ngân sách tỉnh </t>
  </si>
  <si>
    <t xml:space="preserve">Chương trình MTQG giảm nghèo bền vững </t>
  </si>
  <si>
    <t xml:space="preserve">Chương trình nông thôn mới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</si>
  <si>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</si>
  <si>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</si>
  <si>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</si>
  <si>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</si>
  <si>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</si>
  <si>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</si>
  <si>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</si>
  <si>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</si>
  <si>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</si>
  <si>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</si>
  <si>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 xml:space="preserve">Sắp xếp ổn định dân cư 02 xã Mù Cả, Tà Tổng huyện Mường Tè </t>
  </si>
  <si>
    <t>Tỉnh bổ sung hỗ trợ người dân gặp khó khăn do đại dịch Covid-19</t>
  </si>
  <si>
    <t>Các khoản huy động, đóng góp</t>
  </si>
  <si>
    <t xml:space="preserve">Thu huy động và đóng góp </t>
  </si>
  <si>
    <t xml:space="preserve">ĐVT: Đồng </t>
  </si>
  <si>
    <t>ĐVT: Đồng</t>
  </si>
  <si>
    <t>CHI CHUYỂN NGUỒN NGÂN SÁCH</t>
  </si>
  <si>
    <t>ĐÁNH GIÁ CÂN ĐỐI NGÂN SÁCH ĐỊA PHƯƠNG NĂM 2022</t>
  </si>
  <si>
    <t>Dự toán năm 2022</t>
  </si>
  <si>
    <t>Thực hiện 06 tháng/2022</t>
  </si>
  <si>
    <t xml:space="preserve">Thu từ khu vực DNNN do địa phương quản lý </t>
  </si>
  <si>
    <t xml:space="preserve">Thu từ khu vực DNNN do trung ương quản lý </t>
  </si>
  <si>
    <t>Thuế sử dụng đất nông nghiệp</t>
  </si>
  <si>
    <t>Ngân sách tỉnh hưởng</t>
  </si>
  <si>
    <t>Ngân sách huyện, thành phố hưởng</t>
  </si>
  <si>
    <t>Tổng thu
NSNN</t>
  </si>
  <si>
    <t xml:space="preserve">Tổng thu NSĐP được hưởng </t>
  </si>
  <si>
    <t>Ngân sách trung ương hưởng</t>
  </si>
  <si>
    <t>ĐÁNH GIÁ THỰC HIỆN CHI NGÂN SÁCH ĐỊA PHƯƠNG THEO CƠ CẤU CHI NĂM 2022</t>
  </si>
  <si>
    <t>Tương đối
(%)</t>
  </si>
  <si>
    <t xml:space="preserve">Thực hiện
06 tháng </t>
  </si>
  <si>
    <t>Chi giáo dục - đào tạo và dạy nghề</t>
  </si>
  <si>
    <t>Chi khoa học và công nghệ</t>
  </si>
  <si>
    <t>(Kèm theo Báo cáo số:            /BC-UBND, ngày          tháng        năm 2022 của UBND huyện Mường Tè)</t>
  </si>
  <si>
    <t>Dự toán
năm 2022</t>
  </si>
  <si>
    <t>đầu năm</t>
  </si>
  <si>
    <t>chuyển nguồn sang</t>
  </si>
  <si>
    <t xml:space="preserve">Kinh phí hỗ trợ tiền điện cho hộ nghèo, hộ chính sách xã hội </t>
  </si>
  <si>
    <t>Kinh phí thực hiện chính sách phát triển rừng bền vững (theo nghị quyết số 08/2021/NQ-HĐND ngày 22/3/2021 của HĐND tỉnh) Trồng quế</t>
  </si>
  <si>
    <t>Kinh phí  hỗ trợ sản xuất nông nghiệp (theo Nghị quyết số 33/2016/NQ-HĐND ngày 28/7/2016; Nghị quyết số 40/2019/NQ-HĐND ngày 11/12/2019 của HĐND tỉnh)</t>
  </si>
  <si>
    <t>Kinh phí thực hiện chính sách HT phụ nữ thuộc hộ nghèo là người dân tộc thiểu số sinh con đúng chính sách dân số (theo NĐ 39/2015/NĐ-CP 2017-2020)</t>
  </si>
  <si>
    <t>Tỉnh bổ sung một số chế độ chính sách năm 2021</t>
  </si>
  <si>
    <t>Kinh phí bầu cử Đại biểu Quốc hội khóa XV và bầu cử đại biểu HĐND các cấp, các nhiệm kỳ năm 2021-2026</t>
  </si>
  <si>
    <t>Tỉnh phân bổ vốn đầu tư (Vốn đầu tư 2020 dư dự toán CN sang 2021)</t>
  </si>
  <si>
    <t>CHI CHUYỂN NGUỒN SANG NĂM SAU</t>
  </si>
  <si>
    <t>Kinh phí khắc phục hậu quả thiên tai</t>
  </si>
  <si>
    <t>tỉnh BS</t>
  </si>
  <si>
    <t>DT giao</t>
  </si>
  <si>
    <t>Dự toán năm 2022
(HĐND huyện giao)</t>
  </si>
  <si>
    <t>Thực hiện
06 tháng/2022</t>
  </si>
  <si>
    <t>Tổng thu NSNN</t>
  </si>
  <si>
    <t>Biểu số 01(Biểu số 12/NĐ31)</t>
  </si>
  <si>
    <t>Chi chuyển nguồn sang năm sau</t>
  </si>
  <si>
    <t>Biểu số 02 (Biểu số 13/NĐ31)</t>
  </si>
  <si>
    <t>Biểu số 03 (Biểu số 14/NĐ31)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</si>
</sst>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164" formatCode="_(* #,##0_);_(* \(#,##0\);_(* &quot;-&quot;??_);_(@_)"/>
    <numFmt numFmtId="165" formatCode="#,##0.000"/>
  </numFmts>
  <fonts count="27">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b/>
      <i/>
      <sz val="11"/>
      <color rgb="FFFF0000"/>
      <name val="Times New Roman"/>
      <family val="1"/>
    </font>
    <font>
      <b/>
      <sz val="11"/>
      <color rgb="FFFF0000"/>
      <name val="Times New Roman"/>
      <family val="1"/>
    </font>
    <font>
      <i/>
      <sz val="11"/>
      <color rgb="FFFF0000"/>
      <name val="Times New Roman"/>
      <family val="1"/>
    </font>
    <font>
      <b/>
      <sz val="11"/>
      <name val="Times New Romanh"/>
    </font>
    <font>
      <sz val="11"/>
      <color rgb="FFFF0000"/>
      <name val="Times New Roman"/>
      <family val="1"/>
    </font>
    <font>
      <u/>
      <sz val="11"/>
      <color rgb="FFFF0000"/>
      <name val="Times New Roman"/>
      <family val="1"/>
    </font>
    <font>
      <b/>
      <sz val="11"/>
      <name val="Times New Roman h"/>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8" fillId="0" borderId="0"/>
    <xf numFmtId="0" fontId="8" fillId="0" borderId="0"/>
  </cellStyleXfs>
  <cellXfs count="19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vertical="center" wrapText="1"/>
    </xf>
    <xf numFmtId="41"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13" fillId="0" borderId="0" xfId="0" applyFont="1" applyAlignment="1">
      <alignment horizontal="left" vertical="center" wrapText="1"/>
    </xf>
    <xf numFmtId="0" fontId="9" fillId="0" borderId="0" xfId="0" applyFont="1" applyAlignment="1">
      <alignment vertical="center" wrapText="1"/>
    </xf>
    <xf numFmtId="41"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41" fontId="9" fillId="0" borderId="2" xfId="0" applyNumberFormat="1" applyFont="1" applyBorder="1" applyAlignment="1">
      <alignment vertical="center" wrapText="1"/>
    </xf>
    <xf numFmtId="0" fontId="13" fillId="0" borderId="2" xfId="0" applyFont="1" applyBorder="1" applyAlignment="1">
      <alignment horizontal="center" vertical="center" wrapText="1"/>
    </xf>
    <xf numFmtId="41"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0" fontId="9" fillId="0" borderId="0" xfId="0" applyFont="1" applyBorder="1" applyAlignment="1">
      <alignment vertical="center" wrapText="1"/>
    </xf>
    <xf numFmtId="37" fontId="9" fillId="0" borderId="0" xfId="0" applyNumberFormat="1" applyFont="1" applyAlignment="1">
      <alignment vertical="center" wrapText="1"/>
    </xf>
    <xf numFmtId="0" fontId="13" fillId="0" borderId="0" xfId="0" applyFont="1" applyBorder="1" applyAlignment="1">
      <alignment vertical="center" wrapText="1"/>
    </xf>
    <xf numFmtId="0" fontId="9" fillId="0" borderId="0" xfId="0" applyFont="1" applyFill="1"/>
    <xf numFmtId="0" fontId="20" fillId="0" borderId="0" xfId="0" applyFont="1" applyFill="1" applyAlignment="1">
      <alignment horizontal="center"/>
    </xf>
    <xf numFmtId="3" fontId="9" fillId="0" borderId="0" xfId="0" applyNumberFormat="1" applyFont="1" applyFill="1"/>
    <xf numFmtId="0" fontId="21" fillId="0" borderId="0" xfId="0" applyFont="1" applyFill="1" applyAlignment="1">
      <alignment horizontal="center"/>
    </xf>
    <xf numFmtId="0" fontId="22" fillId="0" borderId="0" xfId="0" applyFont="1" applyFill="1" applyAlignment="1">
      <alignment horizontal="center" wrapText="1"/>
    </xf>
    <xf numFmtId="3" fontId="13" fillId="0" borderId="0" xfId="0" applyNumberFormat="1" applyFont="1" applyFill="1"/>
    <xf numFmtId="0" fontId="13" fillId="0" borderId="0" xfId="0" applyFont="1" applyFill="1"/>
    <xf numFmtId="0" fontId="13" fillId="0" borderId="0" xfId="0" applyFont="1" applyFill="1" applyAlignment="1">
      <alignment horizontal="left"/>
    </xf>
    <xf numFmtId="0" fontId="22" fillId="0" borderId="0" xfId="0" applyFont="1" applyFill="1" applyBorder="1" applyAlignment="1">
      <alignment horizontal="center"/>
    </xf>
    <xf numFmtId="0" fontId="21" fillId="0" borderId="2" xfId="0" applyFont="1" applyFill="1" applyBorder="1" applyAlignment="1">
      <alignment horizontal="center" vertical="center" wrapText="1"/>
    </xf>
    <xf numFmtId="0" fontId="21" fillId="0" borderId="2" xfId="0" applyFont="1" applyFill="1" applyBorder="1" applyAlignment="1">
      <alignment vertical="center"/>
    </xf>
    <xf numFmtId="0" fontId="12" fillId="0" borderId="2" xfId="0" applyFont="1" applyFill="1" applyBorder="1" applyAlignment="1">
      <alignment horizontal="center"/>
    </xf>
    <xf numFmtId="41" fontId="12" fillId="0" borderId="2" xfId="0" applyNumberFormat="1" applyFont="1" applyFill="1" applyBorder="1"/>
    <xf numFmtId="4" fontId="12" fillId="0" borderId="2" xfId="0" applyNumberFormat="1" applyFont="1" applyFill="1" applyBorder="1"/>
    <xf numFmtId="3" fontId="21" fillId="0" borderId="2" xfId="0" applyNumberFormat="1" applyFont="1" applyFill="1" applyBorder="1"/>
    <xf numFmtId="3" fontId="12" fillId="0" borderId="0" xfId="0" applyNumberFormat="1" applyFont="1" applyFill="1"/>
    <xf numFmtId="0" fontId="12" fillId="0" borderId="0" xfId="0" applyFont="1" applyFill="1"/>
    <xf numFmtId="0" fontId="9" fillId="0" borderId="2" xfId="0" applyFont="1" applyFill="1" applyBorder="1"/>
    <xf numFmtId="37" fontId="9" fillId="0" borderId="2" xfId="0" applyNumberFormat="1" applyFont="1" applyFill="1" applyBorder="1"/>
    <xf numFmtId="3" fontId="24" fillId="0" borderId="2" xfId="0" applyNumberFormat="1" applyFont="1" applyFill="1" applyBorder="1"/>
    <xf numFmtId="3" fontId="24" fillId="2" borderId="2" xfId="0" applyNumberFormat="1" applyFont="1" applyFill="1" applyBorder="1"/>
    <xf numFmtId="0" fontId="12" fillId="0" borderId="2" xfId="0" applyFont="1" applyFill="1" applyBorder="1"/>
    <xf numFmtId="3" fontId="21" fillId="2" borderId="2" xfId="0" applyNumberFormat="1" applyFont="1" applyFill="1" applyBorder="1"/>
    <xf numFmtId="3" fontId="25" fillId="0" borderId="2" xfId="0" applyNumberFormat="1" applyFont="1" applyFill="1" applyBorder="1"/>
    <xf numFmtId="0" fontId="22" fillId="0" borderId="0" xfId="0" applyFont="1" applyFill="1" applyBorder="1" applyAlignment="1">
      <alignment horizontal="left" vertical="center" wrapText="1"/>
    </xf>
    <xf numFmtId="37" fontId="9" fillId="0" borderId="0" xfId="0" applyNumberFormat="1" applyFont="1" applyFill="1"/>
    <xf numFmtId="0" fontId="24" fillId="0" borderId="0" xfId="0" applyFont="1" applyFill="1"/>
    <xf numFmtId="0" fontId="12" fillId="0" borderId="2" xfId="0" applyFont="1" applyFill="1" applyBorder="1" applyAlignment="1">
      <alignment wrapText="1"/>
    </xf>
    <xf numFmtId="0" fontId="20" fillId="3" borderId="0" xfId="0" applyFont="1" applyFill="1" applyAlignment="1">
      <alignment horizontal="center"/>
    </xf>
    <xf numFmtId="0" fontId="21" fillId="3" borderId="0" xfId="0" applyFont="1" applyFill="1" applyAlignment="1">
      <alignment horizontal="center"/>
    </xf>
    <xf numFmtId="0" fontId="22" fillId="3" borderId="0" xfId="0" applyFont="1" applyFill="1" applyAlignment="1">
      <alignment horizontal="center" wrapText="1"/>
    </xf>
    <xf numFmtId="0" fontId="22" fillId="3" borderId="0" xfId="0" applyFont="1" applyFill="1" applyBorder="1" applyAlignment="1">
      <alignment horizontal="center"/>
    </xf>
    <xf numFmtId="0" fontId="21" fillId="3" borderId="2" xfId="0" applyFont="1" applyFill="1" applyBorder="1" applyAlignment="1">
      <alignment horizontal="center" vertical="center"/>
    </xf>
    <xf numFmtId="0" fontId="21" fillId="3" borderId="2" xfId="0" applyFont="1" applyFill="1" applyBorder="1" applyAlignment="1">
      <alignment horizontal="center" vertical="center" wrapText="1"/>
    </xf>
    <xf numFmtId="0" fontId="21" fillId="3" borderId="2" xfId="0" applyFont="1" applyFill="1" applyBorder="1" applyAlignment="1">
      <alignment vertical="center"/>
    </xf>
    <xf numFmtId="3" fontId="21" fillId="3" borderId="2" xfId="0" applyNumberFormat="1" applyFont="1" applyFill="1" applyBorder="1"/>
    <xf numFmtId="3" fontId="24" fillId="3" borderId="2" xfId="0" applyNumberFormat="1" applyFont="1" applyFill="1" applyBorder="1"/>
    <xf numFmtId="3" fontId="25" fillId="3" borderId="2" xfId="0" applyNumberFormat="1" applyFont="1" applyFill="1" applyBorder="1"/>
    <xf numFmtId="0" fontId="22" fillId="3" borderId="0" xfId="0" applyFont="1" applyFill="1" applyBorder="1" applyAlignment="1">
      <alignment horizontal="left" vertical="center" wrapText="1"/>
    </xf>
    <xf numFmtId="0" fontId="24" fillId="3" borderId="0" xfId="0" applyFont="1" applyFill="1"/>
    <xf numFmtId="165" fontId="17" fillId="0" borderId="0" xfId="0" applyNumberFormat="1" applyFont="1" applyAlignment="1">
      <alignment vertical="center" wrapText="1"/>
    </xf>
    <xf numFmtId="165" fontId="16" fillId="0" borderId="0" xfId="0" applyNumberFormat="1" applyFont="1" applyAlignment="1">
      <alignment vertical="center" wrapText="1"/>
    </xf>
    <xf numFmtId="165" fontId="19" fillId="0" borderId="0" xfId="0" applyNumberFormat="1" applyFont="1" applyAlignment="1">
      <alignment vertical="center" wrapText="1"/>
    </xf>
    <xf numFmtId="3" fontId="13" fillId="0" borderId="0" xfId="0" applyNumberFormat="1" applyFont="1" applyBorder="1" applyAlignment="1">
      <alignment vertical="center" wrapText="1"/>
    </xf>
    <xf numFmtId="3" fontId="9" fillId="0" borderId="0" xfId="0" applyNumberFormat="1" applyFont="1" applyAlignment="1">
      <alignment vertical="center" wrapText="1"/>
    </xf>
    <xf numFmtId="41" fontId="9" fillId="0" borderId="0" xfId="0" applyNumberFormat="1" applyFont="1" applyAlignment="1">
      <alignment vertical="center" wrapText="1"/>
    </xf>
    <xf numFmtId="41" fontId="18" fillId="0" borderId="0" xfId="0" applyNumberFormat="1" applyFont="1" applyAlignment="1">
      <alignment vertical="center" wrapText="1"/>
    </xf>
    <xf numFmtId="0" fontId="5" fillId="0" borderId="0" xfId="0" applyFont="1" applyAlignment="1">
      <alignment horizontal="center" vertical="center" wrapText="1"/>
    </xf>
    <xf numFmtId="164" fontId="4"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37" fontId="12" fillId="0" borderId="2" xfId="0" applyNumberFormat="1" applyFont="1" applyBorder="1" applyAlignment="1">
      <alignment horizontal="center" vertical="center" wrapText="1"/>
    </xf>
    <xf numFmtId="0" fontId="5" fillId="0" borderId="0" xfId="0" applyFont="1" applyAlignment="1">
      <alignment horizontal="center" vertical="center" wrapText="1"/>
    </xf>
    <xf numFmtId="37" fontId="13" fillId="0" borderId="2" xfId="0" applyNumberFormat="1" applyFont="1" applyBorder="1" applyAlignment="1">
      <alignment horizontal="center" vertical="center" wrapText="1"/>
    </xf>
    <xf numFmtId="0" fontId="13" fillId="0" borderId="2" xfId="0" applyFont="1" applyFill="1" applyBorder="1" applyAlignment="1">
      <alignment horizontal="center" vertical="center"/>
    </xf>
    <xf numFmtId="37" fontId="13"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0" fontId="22" fillId="3" borderId="2" xfId="0" applyFont="1" applyFill="1" applyBorder="1" applyAlignment="1">
      <alignment horizontal="center" vertical="center"/>
    </xf>
    <xf numFmtId="3" fontId="13" fillId="0" borderId="0" xfId="0" applyNumberFormat="1" applyFont="1" applyFill="1" applyAlignment="1">
      <alignment vertical="center"/>
    </xf>
    <xf numFmtId="0" fontId="13" fillId="0" borderId="0" xfId="0" applyFont="1" applyFill="1" applyAlignment="1">
      <alignment vertical="center"/>
    </xf>
    <xf numFmtId="0" fontId="21" fillId="0" borderId="4" xfId="0" applyFont="1" applyFill="1" applyBorder="1" applyAlignment="1">
      <alignment horizontal="center" vertical="center" wrapText="1"/>
    </xf>
    <xf numFmtId="0" fontId="21" fillId="0" borderId="4" xfId="0" applyFont="1" applyFill="1" applyBorder="1" applyAlignment="1">
      <alignment vertical="center"/>
    </xf>
    <xf numFmtId="0" fontId="22" fillId="0" borderId="4" xfId="0" applyFont="1" applyFill="1" applyBorder="1" applyAlignment="1">
      <alignment horizontal="center" vertical="center"/>
    </xf>
    <xf numFmtId="3" fontId="21" fillId="0" borderId="4" xfId="0" applyNumberFormat="1" applyFont="1" applyFill="1" applyBorder="1"/>
    <xf numFmtId="3" fontId="24" fillId="0" borderId="4" xfId="0" applyNumberFormat="1" applyFont="1" applyFill="1" applyBorder="1"/>
    <xf numFmtId="3" fontId="25" fillId="0" borderId="4" xfId="0" applyNumberFormat="1" applyFont="1" applyFill="1" applyBorder="1"/>
    <xf numFmtId="0" fontId="12" fillId="0" borderId="1" xfId="0" applyFont="1" applyFill="1" applyBorder="1" applyAlignment="1">
      <alignment horizontal="center"/>
    </xf>
    <xf numFmtId="0" fontId="12" fillId="0" borderId="1" xfId="0" applyFont="1" applyFill="1" applyBorder="1"/>
    <xf numFmtId="41" fontId="12" fillId="0" borderId="1" xfId="0" applyNumberFormat="1" applyFont="1" applyFill="1" applyBorder="1"/>
    <xf numFmtId="37" fontId="9" fillId="0" borderId="1" xfId="0" applyNumberFormat="1" applyFont="1" applyFill="1" applyBorder="1"/>
    <xf numFmtId="4" fontId="12" fillId="0" borderId="1" xfId="0" applyNumberFormat="1" applyFont="1" applyFill="1" applyBorder="1"/>
    <xf numFmtId="41" fontId="15" fillId="0" borderId="4" xfId="0" applyNumberFormat="1" applyFont="1" applyBorder="1" applyAlignment="1">
      <alignment vertical="center" wrapText="1"/>
    </xf>
    <xf numFmtId="41" fontId="12" fillId="0" borderId="4" xfId="0" applyNumberFormat="1" applyFont="1" applyBorder="1" applyAlignment="1">
      <alignment vertical="center" wrapText="1"/>
    </xf>
    <xf numFmtId="41" fontId="9" fillId="0" borderId="4" xfId="0" applyNumberFormat="1" applyFont="1" applyBorder="1" applyAlignment="1">
      <alignment vertical="center" wrapText="1"/>
    </xf>
    <xf numFmtId="41" fontId="13" fillId="0" borderId="4"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41" fontId="9" fillId="0" borderId="4" xfId="0" applyNumberFormat="1" applyFont="1" applyFill="1" applyBorder="1" applyAlignment="1">
      <alignment vertical="center" wrapText="1"/>
    </xf>
    <xf numFmtId="41" fontId="9" fillId="0" borderId="2" xfId="0" applyNumberFormat="1" applyFont="1" applyFill="1" applyBorder="1" applyAlignment="1">
      <alignment vertical="center" wrapText="1"/>
    </xf>
    <xf numFmtId="3" fontId="17" fillId="0" borderId="0" xfId="0" applyNumberFormat="1" applyFont="1" applyFill="1" applyAlignment="1">
      <alignment vertical="center" wrapText="1"/>
    </xf>
    <xf numFmtId="0" fontId="17" fillId="0" borderId="0" xfId="0" applyFont="1" applyFill="1" applyAlignment="1">
      <alignment vertical="center" wrapText="1"/>
    </xf>
    <xf numFmtId="165" fontId="17" fillId="0" borderId="0" xfId="0" applyNumberFormat="1" applyFont="1" applyFill="1" applyAlignment="1">
      <alignment vertical="center" wrapText="1"/>
    </xf>
    <xf numFmtId="41" fontId="12" fillId="0" borderId="4" xfId="0" applyNumberFormat="1" applyFont="1" applyFill="1" applyBorder="1" applyAlignment="1">
      <alignment vertical="center" wrapText="1"/>
    </xf>
    <xf numFmtId="41" fontId="12" fillId="0" borderId="2" xfId="0" applyNumberFormat="1" applyFont="1" applyFill="1" applyBorder="1" applyAlignment="1">
      <alignment vertical="center" wrapText="1"/>
    </xf>
    <xf numFmtId="3" fontId="16" fillId="0" borderId="0" xfId="0" applyNumberFormat="1" applyFont="1" applyFill="1" applyAlignment="1">
      <alignment vertical="center" wrapText="1"/>
    </xf>
    <xf numFmtId="0" fontId="16" fillId="0" borderId="0" xfId="0" applyFont="1" applyFill="1" applyAlignment="1">
      <alignment vertical="center" wrapText="1"/>
    </xf>
    <xf numFmtId="165" fontId="16" fillId="0" borderId="0" xfId="0" applyNumberFormat="1" applyFont="1" applyFill="1" applyAlignment="1">
      <alignment vertical="center" wrapText="1"/>
    </xf>
    <xf numFmtId="41" fontId="3" fillId="0" borderId="0" xfId="0" applyNumberFormat="1" applyFont="1" applyAlignment="1">
      <alignment horizontal="center" vertical="center" wrapText="1"/>
    </xf>
    <xf numFmtId="0" fontId="12" fillId="0" borderId="2" xfId="0" applyFont="1" applyBorder="1" applyAlignment="1">
      <alignment horizontal="center" vertical="center" wrapText="1"/>
    </xf>
    <xf numFmtId="0" fontId="23" fillId="0" borderId="2" xfId="0" applyFont="1" applyFill="1" applyBorder="1"/>
    <xf numFmtId="37" fontId="12" fillId="0" borderId="2" xfId="0" applyNumberFormat="1" applyFont="1" applyFill="1" applyBorder="1"/>
    <xf numFmtId="0" fontId="9" fillId="0" borderId="2" xfId="0" applyFont="1" applyFill="1" applyBorder="1" applyAlignment="1">
      <alignment horizontal="center"/>
    </xf>
    <xf numFmtId="41" fontId="9" fillId="0" borderId="2" xfId="0" applyNumberFormat="1" applyFont="1" applyFill="1" applyBorder="1"/>
    <xf numFmtId="4" fontId="9" fillId="0" borderId="2" xfId="0" applyNumberFormat="1" applyFont="1" applyFill="1" applyBorder="1"/>
    <xf numFmtId="0" fontId="9" fillId="0" borderId="2" xfId="0" quotePrefix="1" applyFont="1" applyFill="1" applyBorder="1" applyAlignment="1">
      <alignment horizontal="center"/>
    </xf>
    <xf numFmtId="0" fontId="9" fillId="0" borderId="2" xfId="0" applyFont="1" applyFill="1" applyBorder="1" applyAlignment="1">
      <alignment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39" fontId="4"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164" fontId="3" fillId="0" borderId="2" xfId="0" applyNumberFormat="1" applyFont="1" applyBorder="1" applyAlignment="1">
      <alignment horizontal="center" vertical="center" wrapText="1"/>
    </xf>
    <xf numFmtId="39" fontId="3"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horizontal="center" vertical="center" wrapText="1"/>
    </xf>
    <xf numFmtId="39" fontId="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3" fontId="12" fillId="0" borderId="2" xfId="0" applyNumberFormat="1" applyFont="1" applyBorder="1" applyAlignment="1">
      <alignment vertical="center" wrapText="1"/>
    </xf>
    <xf numFmtId="37" fontId="12" fillId="0" borderId="2" xfId="0" applyNumberFormat="1" applyFont="1" applyBorder="1" applyAlignment="1">
      <alignment vertical="center" wrapText="1"/>
    </xf>
    <xf numFmtId="39" fontId="12" fillId="0" borderId="2" xfId="0" applyNumberFormat="1" applyFont="1" applyBorder="1" applyAlignment="1">
      <alignment vertical="center" wrapText="1"/>
    </xf>
    <xf numFmtId="0" fontId="12"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37" fontId="9" fillId="0" borderId="2" xfId="0" applyNumberFormat="1" applyFont="1" applyBorder="1" applyAlignment="1">
      <alignment vertical="center" wrapText="1"/>
    </xf>
    <xf numFmtId="0" fontId="13" fillId="0" borderId="2" xfId="0" applyFont="1" applyBorder="1" applyAlignment="1">
      <alignment vertical="center" wrapText="1"/>
    </xf>
    <xf numFmtId="3" fontId="13" fillId="0" borderId="2" xfId="0" applyNumberFormat="1" applyFont="1" applyBorder="1" applyAlignment="1">
      <alignment vertical="center" wrapText="1"/>
    </xf>
    <xf numFmtId="0" fontId="13" fillId="0" borderId="2" xfId="0" quotePrefix="1" applyFont="1" applyBorder="1" applyAlignment="1">
      <alignment horizontal="center" vertical="center" wrapText="1"/>
    </xf>
    <xf numFmtId="39" fontId="13" fillId="0" borderId="2" xfId="0" applyNumberFormat="1" applyFont="1" applyBorder="1" applyAlignment="1">
      <alignment vertical="center" wrapText="1"/>
    </xf>
    <xf numFmtId="0" fontId="9" fillId="0" borderId="2" xfId="0" applyFont="1" applyBorder="1" applyAlignment="1">
      <alignment horizontal="left" vertical="center" wrapText="1"/>
    </xf>
    <xf numFmtId="39" fontId="9"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vertical="center" wrapText="1"/>
    </xf>
    <xf numFmtId="3" fontId="12" fillId="0" borderId="2" xfId="0" applyNumberFormat="1" applyFont="1" applyFill="1" applyBorder="1" applyAlignment="1">
      <alignment vertical="center" wrapText="1"/>
    </xf>
    <xf numFmtId="37" fontId="9" fillId="0" borderId="2" xfId="0" applyNumberFormat="1" applyFont="1" applyFill="1" applyBorder="1" applyAlignment="1">
      <alignment vertical="center" wrapText="1"/>
    </xf>
    <xf numFmtId="39" fontId="12" fillId="0" borderId="2" xfId="0" applyNumberFormat="1" applyFont="1" applyFill="1" applyBorder="1" applyAlignment="1">
      <alignment vertical="center" wrapText="1"/>
    </xf>
    <xf numFmtId="0" fontId="26" fillId="0" borderId="2" xfId="0" applyFont="1" applyBorder="1" applyAlignment="1">
      <alignment vertical="center" wrapText="1"/>
    </xf>
    <xf numFmtId="3" fontId="9" fillId="0" borderId="2" xfId="0" applyNumberFormat="1" applyFont="1" applyFill="1" applyBorder="1" applyAlignment="1">
      <alignment horizontal="center" vertical="center" wrapText="1"/>
    </xf>
    <xf numFmtId="3" fontId="9" fillId="0" borderId="2" xfId="0" applyNumberFormat="1" applyFont="1" applyFill="1" applyBorder="1" applyAlignment="1">
      <alignment vertical="center" wrapText="1"/>
    </xf>
    <xf numFmtId="39" fontId="9" fillId="0" borderId="2"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quotePrefix="1"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0" fontId="21" fillId="0" borderId="4"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3" xfId="0" applyFont="1" applyFill="1" applyBorder="1" applyAlignment="1">
      <alignment horizontal="center" vertical="center"/>
    </xf>
    <xf numFmtId="0" fontId="12" fillId="0" borderId="2" xfId="0" applyFont="1" applyFill="1" applyBorder="1" applyAlignment="1">
      <alignment horizontal="center" vertical="center"/>
    </xf>
    <xf numFmtId="0" fontId="14" fillId="0" borderId="0" xfId="0" applyFont="1" applyFill="1" applyAlignment="1">
      <alignment horizontal="right"/>
    </xf>
    <xf numFmtId="0" fontId="13" fillId="0" borderId="0" xfId="0" applyFont="1" applyFill="1" applyBorder="1" applyAlignment="1">
      <alignment horizontal="left" vertical="center" wrapText="1"/>
    </xf>
    <xf numFmtId="0" fontId="12" fillId="0" borderId="0" xfId="0" applyFont="1" applyFill="1" applyAlignment="1">
      <alignment horizontal="center"/>
    </xf>
    <xf numFmtId="0" fontId="13" fillId="0" borderId="0" xfId="0" applyFont="1" applyFill="1" applyAlignment="1">
      <alignment horizontal="center" wrapText="1"/>
    </xf>
    <xf numFmtId="0" fontId="12" fillId="0" borderId="2" xfId="0" applyFont="1" applyFill="1" applyBorder="1" applyAlignment="1">
      <alignment horizontal="center" vertical="center" wrapText="1"/>
    </xf>
    <xf numFmtId="0" fontId="13" fillId="0" borderId="0" xfId="0" applyFont="1" applyFill="1" applyBorder="1" applyAlignment="1">
      <alignment horizontal="center"/>
    </xf>
    <xf numFmtId="37" fontId="12" fillId="0" borderId="2" xfId="0" applyNumberFormat="1" applyFont="1" applyFill="1" applyBorder="1" applyAlignment="1">
      <alignment horizontal="center" vertical="center"/>
    </xf>
    <xf numFmtId="0" fontId="1" fillId="0" borderId="0" xfId="0" applyFont="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4" fillId="0" borderId="2" xfId="0" applyNumberFormat="1" applyFont="1" applyBorder="1" applyAlignment="1">
      <alignment horizontal="center" vertical="center" wrapText="1"/>
    </xf>
    <xf numFmtId="164" fontId="5" fillId="0" borderId="0" xfId="0" applyNumberFormat="1" applyFont="1" applyBorder="1" applyAlignment="1">
      <alignment horizontal="right" vertical="center" wrapText="1"/>
    </xf>
    <xf numFmtId="0" fontId="4" fillId="0" borderId="2"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2" fillId="0" borderId="2" xfId="0" applyFont="1" applyBorder="1" applyAlignment="1">
      <alignment horizontal="center" vertical="center" wrapText="1"/>
    </xf>
    <xf numFmtId="37" fontId="12" fillId="0" borderId="2" xfId="0" applyNumberFormat="1" applyFont="1" applyBorder="1" applyAlignment="1">
      <alignment horizontal="center" vertical="center" wrapText="1"/>
    </xf>
    <xf numFmtId="164" fontId="13" fillId="0" borderId="0" xfId="0" applyNumberFormat="1" applyFont="1" applyBorder="1" applyAlignment="1">
      <alignment horizontal="right" vertical="center" wrapText="1"/>
    </xf>
  </cellXfs>
  <cellStyles count="4">
    <cellStyle name="?_x005f_x001d_??%U©÷u&amp;H©÷9_x005f_x0008_? s_x005f_x000a__x005f_x0007__x005f_x0001__x005f_x0001_?_x005f_x0002_?????? 2" xfId="2"/>
    <cellStyle name="Normal" xfId="0" builtinId="0"/>
    <cellStyle name="Normal 4 2 2" xfId="3"/>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46"/>
  <sheetViews>
    <sheetView zoomScaleNormal="100" workbookViewId="0">
      <pane xSplit="1" topLeftCell="B1" activePane="topRight" state="frozen"/>
      <selection pane="topRight" activeCell="D27" sqref="D27"/>
    </sheetView>
  </sheetViews>
  <sheetFormatPr defaultRowHeight="15"/>
  <cols>
    <col min="1" max="1" width="5.85546875" style="27" customWidth="1"/>
    <col min="2" max="2" width="46.42578125" style="27" customWidth="1"/>
    <col min="3" max="3" width="24.28515625" style="27" customWidth="1"/>
    <col min="4" max="4" width="24.5703125" style="27" customWidth="1"/>
    <col min="5" max="5" width="17.85546875" style="52" customWidth="1"/>
    <col min="6" max="6" width="14.140625" style="27" customWidth="1"/>
    <col min="7" max="7" width="16.7109375" style="53" hidden="1" customWidth="1"/>
    <col min="8" max="8" width="17.7109375" style="53" hidden="1" customWidth="1"/>
    <col min="9" max="9" width="12.7109375" style="53" hidden="1" customWidth="1"/>
    <col min="10" max="10" width="17.85546875" style="66" hidden="1" customWidth="1"/>
    <col min="11" max="11" width="25.28515625" style="29" customWidth="1"/>
    <col min="12" max="13" width="15.42578125" style="29" customWidth="1"/>
    <col min="14" max="17" width="9.140625" style="29"/>
    <col min="18" max="253" width="9.140625" style="27"/>
    <col min="254" max="254" width="5.85546875" style="27" customWidth="1"/>
    <col min="255" max="255" width="71.42578125" style="27" customWidth="1"/>
    <col min="256" max="260" width="13.5703125" style="27" customWidth="1"/>
    <col min="261" max="261" width="9.140625" style="27"/>
    <col min="262" max="266" width="13.28515625" style="27" customWidth="1"/>
    <col min="267" max="509" width="9.140625" style="27"/>
    <col min="510" max="510" width="5.85546875" style="27" customWidth="1"/>
    <col min="511" max="511" width="71.42578125" style="27" customWidth="1"/>
    <col min="512" max="516" width="13.5703125" style="27" customWidth="1"/>
    <col min="517" max="517" width="9.140625" style="27"/>
    <col min="518" max="522" width="13.28515625" style="27" customWidth="1"/>
    <col min="523" max="765" width="9.140625" style="27"/>
    <col min="766" max="766" width="5.85546875" style="27" customWidth="1"/>
    <col min="767" max="767" width="71.42578125" style="27" customWidth="1"/>
    <col min="768" max="772" width="13.5703125" style="27" customWidth="1"/>
    <col min="773" max="773" width="9.140625" style="27"/>
    <col min="774" max="778" width="13.28515625" style="27" customWidth="1"/>
    <col min="779" max="1021" width="9.140625" style="27"/>
    <col min="1022" max="1022" width="5.85546875" style="27" customWidth="1"/>
    <col min="1023" max="1023" width="71.42578125" style="27" customWidth="1"/>
    <col min="1024" max="1028" width="13.5703125" style="27" customWidth="1"/>
    <col min="1029" max="1029" width="9.140625" style="27"/>
    <col min="1030" max="1034" width="13.28515625" style="27" customWidth="1"/>
    <col min="1035" max="1277" width="9.140625" style="27"/>
    <col min="1278" max="1278" width="5.85546875" style="27" customWidth="1"/>
    <col min="1279" max="1279" width="71.42578125" style="27" customWidth="1"/>
    <col min="1280" max="1284" width="13.5703125" style="27" customWidth="1"/>
    <col min="1285" max="1285" width="9.140625" style="27"/>
    <col min="1286" max="1290" width="13.28515625" style="27" customWidth="1"/>
    <col min="1291" max="1533" width="9.140625" style="27"/>
    <col min="1534" max="1534" width="5.85546875" style="27" customWidth="1"/>
    <col min="1535" max="1535" width="71.42578125" style="27" customWidth="1"/>
    <col min="1536" max="1540" width="13.5703125" style="27" customWidth="1"/>
    <col min="1541" max="1541" width="9.140625" style="27"/>
    <col min="1542" max="1546" width="13.28515625" style="27" customWidth="1"/>
    <col min="1547" max="1789" width="9.140625" style="27"/>
    <col min="1790" max="1790" width="5.85546875" style="27" customWidth="1"/>
    <col min="1791" max="1791" width="71.42578125" style="27" customWidth="1"/>
    <col min="1792" max="1796" width="13.5703125" style="27" customWidth="1"/>
    <col min="1797" max="1797" width="9.140625" style="27"/>
    <col min="1798" max="1802" width="13.28515625" style="27" customWidth="1"/>
    <col min="1803" max="2045" width="9.140625" style="27"/>
    <col min="2046" max="2046" width="5.85546875" style="27" customWidth="1"/>
    <col min="2047" max="2047" width="71.42578125" style="27" customWidth="1"/>
    <col min="2048" max="2052" width="13.5703125" style="27" customWidth="1"/>
    <col min="2053" max="2053" width="9.140625" style="27"/>
    <col min="2054" max="2058" width="13.28515625" style="27" customWidth="1"/>
    <col min="2059" max="2301" width="9.140625" style="27"/>
    <col min="2302" max="2302" width="5.85546875" style="27" customWidth="1"/>
    <col min="2303" max="2303" width="71.42578125" style="27" customWidth="1"/>
    <col min="2304" max="2308" width="13.5703125" style="27" customWidth="1"/>
    <col min="2309" max="2309" width="9.140625" style="27"/>
    <col min="2310" max="2314" width="13.28515625" style="27" customWidth="1"/>
    <col min="2315" max="2557" width="9.140625" style="27"/>
    <col min="2558" max="2558" width="5.85546875" style="27" customWidth="1"/>
    <col min="2559" max="2559" width="71.42578125" style="27" customWidth="1"/>
    <col min="2560" max="2564" width="13.5703125" style="27" customWidth="1"/>
    <col min="2565" max="2565" width="9.140625" style="27"/>
    <col min="2566" max="2570" width="13.28515625" style="27" customWidth="1"/>
    <col min="2571" max="2813" width="9.140625" style="27"/>
    <col min="2814" max="2814" width="5.85546875" style="27" customWidth="1"/>
    <col min="2815" max="2815" width="71.42578125" style="27" customWidth="1"/>
    <col min="2816" max="2820" width="13.5703125" style="27" customWidth="1"/>
    <col min="2821" max="2821" width="9.140625" style="27"/>
    <col min="2822" max="2826" width="13.28515625" style="27" customWidth="1"/>
    <col min="2827" max="3069" width="9.140625" style="27"/>
    <col min="3070" max="3070" width="5.85546875" style="27" customWidth="1"/>
    <col min="3071" max="3071" width="71.42578125" style="27" customWidth="1"/>
    <col min="3072" max="3076" width="13.5703125" style="27" customWidth="1"/>
    <col min="3077" max="3077" width="9.140625" style="27"/>
    <col min="3078" max="3082" width="13.28515625" style="27" customWidth="1"/>
    <col min="3083" max="3325" width="9.140625" style="27"/>
    <col min="3326" max="3326" width="5.85546875" style="27" customWidth="1"/>
    <col min="3327" max="3327" width="71.42578125" style="27" customWidth="1"/>
    <col min="3328" max="3332" width="13.5703125" style="27" customWidth="1"/>
    <col min="3333" max="3333" width="9.140625" style="27"/>
    <col min="3334" max="3338" width="13.28515625" style="27" customWidth="1"/>
    <col min="3339" max="3581" width="9.140625" style="27"/>
    <col min="3582" max="3582" width="5.85546875" style="27" customWidth="1"/>
    <col min="3583" max="3583" width="71.42578125" style="27" customWidth="1"/>
    <col min="3584" max="3588" width="13.5703125" style="27" customWidth="1"/>
    <col min="3589" max="3589" width="9.140625" style="27"/>
    <col min="3590" max="3594" width="13.28515625" style="27" customWidth="1"/>
    <col min="3595" max="3837" width="9.140625" style="27"/>
    <col min="3838" max="3838" width="5.85546875" style="27" customWidth="1"/>
    <col min="3839" max="3839" width="71.42578125" style="27" customWidth="1"/>
    <col min="3840" max="3844" width="13.5703125" style="27" customWidth="1"/>
    <col min="3845" max="3845" width="9.140625" style="27"/>
    <col min="3846" max="3850" width="13.28515625" style="27" customWidth="1"/>
    <col min="3851" max="4093" width="9.140625" style="27"/>
    <col min="4094" max="4094" width="5.85546875" style="27" customWidth="1"/>
    <col min="4095" max="4095" width="71.42578125" style="27" customWidth="1"/>
    <col min="4096" max="4100" width="13.5703125" style="27" customWidth="1"/>
    <col min="4101" max="4101" width="9.140625" style="27"/>
    <col min="4102" max="4106" width="13.28515625" style="27" customWidth="1"/>
    <col min="4107" max="4349" width="9.140625" style="27"/>
    <col min="4350" max="4350" width="5.85546875" style="27" customWidth="1"/>
    <col min="4351" max="4351" width="71.42578125" style="27" customWidth="1"/>
    <col min="4352" max="4356" width="13.5703125" style="27" customWidth="1"/>
    <col min="4357" max="4357" width="9.140625" style="27"/>
    <col min="4358" max="4362" width="13.28515625" style="27" customWidth="1"/>
    <col min="4363" max="4605" width="9.140625" style="27"/>
    <col min="4606" max="4606" width="5.85546875" style="27" customWidth="1"/>
    <col min="4607" max="4607" width="71.42578125" style="27" customWidth="1"/>
    <col min="4608" max="4612" width="13.5703125" style="27" customWidth="1"/>
    <col min="4613" max="4613" width="9.140625" style="27"/>
    <col min="4614" max="4618" width="13.28515625" style="27" customWidth="1"/>
    <col min="4619" max="4861" width="9.140625" style="27"/>
    <col min="4862" max="4862" width="5.85546875" style="27" customWidth="1"/>
    <col min="4863" max="4863" width="71.42578125" style="27" customWidth="1"/>
    <col min="4864" max="4868" width="13.5703125" style="27" customWidth="1"/>
    <col min="4869" max="4869" width="9.140625" style="27"/>
    <col min="4870" max="4874" width="13.28515625" style="27" customWidth="1"/>
    <col min="4875" max="5117" width="9.140625" style="27"/>
    <col min="5118" max="5118" width="5.85546875" style="27" customWidth="1"/>
    <col min="5119" max="5119" width="71.42578125" style="27" customWidth="1"/>
    <col min="5120" max="5124" width="13.5703125" style="27" customWidth="1"/>
    <col min="5125" max="5125" width="9.140625" style="27"/>
    <col min="5126" max="5130" width="13.28515625" style="27" customWidth="1"/>
    <col min="5131" max="5373" width="9.140625" style="27"/>
    <col min="5374" max="5374" width="5.85546875" style="27" customWidth="1"/>
    <col min="5375" max="5375" width="71.42578125" style="27" customWidth="1"/>
    <col min="5376" max="5380" width="13.5703125" style="27" customWidth="1"/>
    <col min="5381" max="5381" width="9.140625" style="27"/>
    <col min="5382" max="5386" width="13.28515625" style="27" customWidth="1"/>
    <col min="5387" max="5629" width="9.140625" style="27"/>
    <col min="5630" max="5630" width="5.85546875" style="27" customWidth="1"/>
    <col min="5631" max="5631" width="71.42578125" style="27" customWidth="1"/>
    <col min="5632" max="5636" width="13.5703125" style="27" customWidth="1"/>
    <col min="5637" max="5637" width="9.140625" style="27"/>
    <col min="5638" max="5642" width="13.28515625" style="27" customWidth="1"/>
    <col min="5643" max="5885" width="9.140625" style="27"/>
    <col min="5886" max="5886" width="5.85546875" style="27" customWidth="1"/>
    <col min="5887" max="5887" width="71.42578125" style="27" customWidth="1"/>
    <col min="5888" max="5892" width="13.5703125" style="27" customWidth="1"/>
    <col min="5893" max="5893" width="9.140625" style="27"/>
    <col min="5894" max="5898" width="13.28515625" style="27" customWidth="1"/>
    <col min="5899" max="6141" width="9.140625" style="27"/>
    <col min="6142" max="6142" width="5.85546875" style="27" customWidth="1"/>
    <col min="6143" max="6143" width="71.42578125" style="27" customWidth="1"/>
    <col min="6144" max="6148" width="13.5703125" style="27" customWidth="1"/>
    <col min="6149" max="6149" width="9.140625" style="27"/>
    <col min="6150" max="6154" width="13.28515625" style="27" customWidth="1"/>
    <col min="6155" max="6397" width="9.140625" style="27"/>
    <col min="6398" max="6398" width="5.85546875" style="27" customWidth="1"/>
    <col min="6399" max="6399" width="71.42578125" style="27" customWidth="1"/>
    <col min="6400" max="6404" width="13.5703125" style="27" customWidth="1"/>
    <col min="6405" max="6405" width="9.140625" style="27"/>
    <col min="6406" max="6410" width="13.28515625" style="27" customWidth="1"/>
    <col min="6411" max="6653" width="9.140625" style="27"/>
    <col min="6654" max="6654" width="5.85546875" style="27" customWidth="1"/>
    <col min="6655" max="6655" width="71.42578125" style="27" customWidth="1"/>
    <col min="6656" max="6660" width="13.5703125" style="27" customWidth="1"/>
    <col min="6661" max="6661" width="9.140625" style="27"/>
    <col min="6662" max="6666" width="13.28515625" style="27" customWidth="1"/>
    <col min="6667" max="6909" width="9.140625" style="27"/>
    <col min="6910" max="6910" width="5.85546875" style="27" customWidth="1"/>
    <col min="6911" max="6911" width="71.42578125" style="27" customWidth="1"/>
    <col min="6912" max="6916" width="13.5703125" style="27" customWidth="1"/>
    <col min="6917" max="6917" width="9.140625" style="27"/>
    <col min="6918" max="6922" width="13.28515625" style="27" customWidth="1"/>
    <col min="6923" max="7165" width="9.140625" style="27"/>
    <col min="7166" max="7166" width="5.85546875" style="27" customWidth="1"/>
    <col min="7167" max="7167" width="71.42578125" style="27" customWidth="1"/>
    <col min="7168" max="7172" width="13.5703125" style="27" customWidth="1"/>
    <col min="7173" max="7173" width="9.140625" style="27"/>
    <col min="7174" max="7178" width="13.28515625" style="27" customWidth="1"/>
    <col min="7179" max="7421" width="9.140625" style="27"/>
    <col min="7422" max="7422" width="5.85546875" style="27" customWidth="1"/>
    <col min="7423" max="7423" width="71.42578125" style="27" customWidth="1"/>
    <col min="7424" max="7428" width="13.5703125" style="27" customWidth="1"/>
    <col min="7429" max="7429" width="9.140625" style="27"/>
    <col min="7430" max="7434" width="13.28515625" style="27" customWidth="1"/>
    <col min="7435" max="7677" width="9.140625" style="27"/>
    <col min="7678" max="7678" width="5.85546875" style="27" customWidth="1"/>
    <col min="7679" max="7679" width="71.42578125" style="27" customWidth="1"/>
    <col min="7680" max="7684" width="13.5703125" style="27" customWidth="1"/>
    <col min="7685" max="7685" width="9.140625" style="27"/>
    <col min="7686" max="7690" width="13.28515625" style="27" customWidth="1"/>
    <col min="7691" max="7933" width="9.140625" style="27"/>
    <col min="7934" max="7934" width="5.85546875" style="27" customWidth="1"/>
    <col min="7935" max="7935" width="71.42578125" style="27" customWidth="1"/>
    <col min="7936" max="7940" width="13.5703125" style="27" customWidth="1"/>
    <col min="7941" max="7941" width="9.140625" style="27"/>
    <col min="7942" max="7946" width="13.28515625" style="27" customWidth="1"/>
    <col min="7947" max="8189" width="9.140625" style="27"/>
    <col min="8190" max="8190" width="5.85546875" style="27" customWidth="1"/>
    <col min="8191" max="8191" width="71.42578125" style="27" customWidth="1"/>
    <col min="8192" max="8196" width="13.5703125" style="27" customWidth="1"/>
    <col min="8197" max="8197" width="9.140625" style="27"/>
    <col min="8198" max="8202" width="13.28515625" style="27" customWidth="1"/>
    <col min="8203" max="8445" width="9.140625" style="27"/>
    <col min="8446" max="8446" width="5.85546875" style="27" customWidth="1"/>
    <col min="8447" max="8447" width="71.42578125" style="27" customWidth="1"/>
    <col min="8448" max="8452" width="13.5703125" style="27" customWidth="1"/>
    <col min="8453" max="8453" width="9.140625" style="27"/>
    <col min="8454" max="8458" width="13.28515625" style="27" customWidth="1"/>
    <col min="8459" max="8701" width="9.140625" style="27"/>
    <col min="8702" max="8702" width="5.85546875" style="27" customWidth="1"/>
    <col min="8703" max="8703" width="71.42578125" style="27" customWidth="1"/>
    <col min="8704" max="8708" width="13.5703125" style="27" customWidth="1"/>
    <col min="8709" max="8709" width="9.140625" style="27"/>
    <col min="8710" max="8714" width="13.28515625" style="27" customWidth="1"/>
    <col min="8715" max="8957" width="9.140625" style="27"/>
    <col min="8958" max="8958" width="5.85546875" style="27" customWidth="1"/>
    <col min="8959" max="8959" width="71.42578125" style="27" customWidth="1"/>
    <col min="8960" max="8964" width="13.5703125" style="27" customWidth="1"/>
    <col min="8965" max="8965" width="9.140625" style="27"/>
    <col min="8966" max="8970" width="13.28515625" style="27" customWidth="1"/>
    <col min="8971" max="9213" width="9.140625" style="27"/>
    <col min="9214" max="9214" width="5.85546875" style="27" customWidth="1"/>
    <col min="9215" max="9215" width="71.42578125" style="27" customWidth="1"/>
    <col min="9216" max="9220" width="13.5703125" style="27" customWidth="1"/>
    <col min="9221" max="9221" width="9.140625" style="27"/>
    <col min="9222" max="9226" width="13.28515625" style="27" customWidth="1"/>
    <col min="9227" max="9469" width="9.140625" style="27"/>
    <col min="9470" max="9470" width="5.85546875" style="27" customWidth="1"/>
    <col min="9471" max="9471" width="71.42578125" style="27" customWidth="1"/>
    <col min="9472" max="9476" width="13.5703125" style="27" customWidth="1"/>
    <col min="9477" max="9477" width="9.140625" style="27"/>
    <col min="9478" max="9482" width="13.28515625" style="27" customWidth="1"/>
    <col min="9483" max="9725" width="9.140625" style="27"/>
    <col min="9726" max="9726" width="5.85546875" style="27" customWidth="1"/>
    <col min="9727" max="9727" width="71.42578125" style="27" customWidth="1"/>
    <col min="9728" max="9732" width="13.5703125" style="27" customWidth="1"/>
    <col min="9733" max="9733" width="9.140625" style="27"/>
    <col min="9734" max="9738" width="13.28515625" style="27" customWidth="1"/>
    <col min="9739" max="9981" width="9.140625" style="27"/>
    <col min="9982" max="9982" width="5.85546875" style="27" customWidth="1"/>
    <col min="9983" max="9983" width="71.42578125" style="27" customWidth="1"/>
    <col min="9984" max="9988" width="13.5703125" style="27" customWidth="1"/>
    <col min="9989" max="9989" width="9.140625" style="27"/>
    <col min="9990" max="9994" width="13.28515625" style="27" customWidth="1"/>
    <col min="9995" max="10237" width="9.140625" style="27"/>
    <col min="10238" max="10238" width="5.85546875" style="27" customWidth="1"/>
    <col min="10239" max="10239" width="71.42578125" style="27" customWidth="1"/>
    <col min="10240" max="10244" width="13.5703125" style="27" customWidth="1"/>
    <col min="10245" max="10245" width="9.140625" style="27"/>
    <col min="10246" max="10250" width="13.28515625" style="27" customWidth="1"/>
    <col min="10251" max="10493" width="9.140625" style="27"/>
    <col min="10494" max="10494" width="5.85546875" style="27" customWidth="1"/>
    <col min="10495" max="10495" width="71.42578125" style="27" customWidth="1"/>
    <col min="10496" max="10500" width="13.5703125" style="27" customWidth="1"/>
    <col min="10501" max="10501" width="9.140625" style="27"/>
    <col min="10502" max="10506" width="13.28515625" style="27" customWidth="1"/>
    <col min="10507" max="10749" width="9.140625" style="27"/>
    <col min="10750" max="10750" width="5.85546875" style="27" customWidth="1"/>
    <col min="10751" max="10751" width="71.42578125" style="27" customWidth="1"/>
    <col min="10752" max="10756" width="13.5703125" style="27" customWidth="1"/>
    <col min="10757" max="10757" width="9.140625" style="27"/>
    <col min="10758" max="10762" width="13.28515625" style="27" customWidth="1"/>
    <col min="10763" max="11005" width="9.140625" style="27"/>
    <col min="11006" max="11006" width="5.85546875" style="27" customWidth="1"/>
    <col min="11007" max="11007" width="71.42578125" style="27" customWidth="1"/>
    <col min="11008" max="11012" width="13.5703125" style="27" customWidth="1"/>
    <col min="11013" max="11013" width="9.140625" style="27"/>
    <col min="11014" max="11018" width="13.28515625" style="27" customWidth="1"/>
    <col min="11019" max="11261" width="9.140625" style="27"/>
    <col min="11262" max="11262" width="5.85546875" style="27" customWidth="1"/>
    <col min="11263" max="11263" width="71.42578125" style="27" customWidth="1"/>
    <col min="11264" max="11268" width="13.5703125" style="27" customWidth="1"/>
    <col min="11269" max="11269" width="9.140625" style="27"/>
    <col min="11270" max="11274" width="13.28515625" style="27" customWidth="1"/>
    <col min="11275" max="11517" width="9.140625" style="27"/>
    <col min="11518" max="11518" width="5.85546875" style="27" customWidth="1"/>
    <col min="11519" max="11519" width="71.42578125" style="27" customWidth="1"/>
    <col min="11520" max="11524" width="13.5703125" style="27" customWidth="1"/>
    <col min="11525" max="11525" width="9.140625" style="27"/>
    <col min="11526" max="11530" width="13.28515625" style="27" customWidth="1"/>
    <col min="11531" max="11773" width="9.140625" style="27"/>
    <col min="11774" max="11774" width="5.85546875" style="27" customWidth="1"/>
    <col min="11775" max="11775" width="71.42578125" style="27" customWidth="1"/>
    <col min="11776" max="11780" width="13.5703125" style="27" customWidth="1"/>
    <col min="11781" max="11781" width="9.140625" style="27"/>
    <col min="11782" max="11786" width="13.28515625" style="27" customWidth="1"/>
    <col min="11787" max="12029" width="9.140625" style="27"/>
    <col min="12030" max="12030" width="5.85546875" style="27" customWidth="1"/>
    <col min="12031" max="12031" width="71.42578125" style="27" customWidth="1"/>
    <col min="12032" max="12036" width="13.5703125" style="27" customWidth="1"/>
    <col min="12037" max="12037" width="9.140625" style="27"/>
    <col min="12038" max="12042" width="13.28515625" style="27" customWidth="1"/>
    <col min="12043" max="12285" width="9.140625" style="27"/>
    <col min="12286" max="12286" width="5.85546875" style="27" customWidth="1"/>
    <col min="12287" max="12287" width="71.42578125" style="27" customWidth="1"/>
    <col min="12288" max="12292" width="13.5703125" style="27" customWidth="1"/>
    <col min="12293" max="12293" width="9.140625" style="27"/>
    <col min="12294" max="12298" width="13.28515625" style="27" customWidth="1"/>
    <col min="12299" max="12541" width="9.140625" style="27"/>
    <col min="12542" max="12542" width="5.85546875" style="27" customWidth="1"/>
    <col min="12543" max="12543" width="71.42578125" style="27" customWidth="1"/>
    <col min="12544" max="12548" width="13.5703125" style="27" customWidth="1"/>
    <col min="12549" max="12549" width="9.140625" style="27"/>
    <col min="12550" max="12554" width="13.28515625" style="27" customWidth="1"/>
    <col min="12555" max="12797" width="9.140625" style="27"/>
    <col min="12798" max="12798" width="5.85546875" style="27" customWidth="1"/>
    <col min="12799" max="12799" width="71.42578125" style="27" customWidth="1"/>
    <col min="12800" max="12804" width="13.5703125" style="27" customWidth="1"/>
    <col min="12805" max="12805" width="9.140625" style="27"/>
    <col min="12806" max="12810" width="13.28515625" style="27" customWidth="1"/>
    <col min="12811" max="13053" width="9.140625" style="27"/>
    <col min="13054" max="13054" width="5.85546875" style="27" customWidth="1"/>
    <col min="13055" max="13055" width="71.42578125" style="27" customWidth="1"/>
    <col min="13056" max="13060" width="13.5703125" style="27" customWidth="1"/>
    <col min="13061" max="13061" width="9.140625" style="27"/>
    <col min="13062" max="13066" width="13.28515625" style="27" customWidth="1"/>
    <col min="13067" max="13309" width="9.140625" style="27"/>
    <col min="13310" max="13310" width="5.85546875" style="27" customWidth="1"/>
    <col min="13311" max="13311" width="71.42578125" style="27" customWidth="1"/>
    <col min="13312" max="13316" width="13.5703125" style="27" customWidth="1"/>
    <col min="13317" max="13317" width="9.140625" style="27"/>
    <col min="13318" max="13322" width="13.28515625" style="27" customWidth="1"/>
    <col min="13323" max="13565" width="9.140625" style="27"/>
    <col min="13566" max="13566" width="5.85546875" style="27" customWidth="1"/>
    <col min="13567" max="13567" width="71.42578125" style="27" customWidth="1"/>
    <col min="13568" max="13572" width="13.5703125" style="27" customWidth="1"/>
    <col min="13573" max="13573" width="9.140625" style="27"/>
    <col min="13574" max="13578" width="13.28515625" style="27" customWidth="1"/>
    <col min="13579" max="13821" width="9.140625" style="27"/>
    <col min="13822" max="13822" width="5.85546875" style="27" customWidth="1"/>
    <col min="13823" max="13823" width="71.42578125" style="27" customWidth="1"/>
    <col min="13824" max="13828" width="13.5703125" style="27" customWidth="1"/>
    <col min="13829" max="13829" width="9.140625" style="27"/>
    <col min="13830" max="13834" width="13.28515625" style="27" customWidth="1"/>
    <col min="13835" max="14077" width="9.140625" style="27"/>
    <col min="14078" max="14078" width="5.85546875" style="27" customWidth="1"/>
    <col min="14079" max="14079" width="71.42578125" style="27" customWidth="1"/>
    <col min="14080" max="14084" width="13.5703125" style="27" customWidth="1"/>
    <col min="14085" max="14085" width="9.140625" style="27"/>
    <col min="14086" max="14090" width="13.28515625" style="27" customWidth="1"/>
    <col min="14091" max="14333" width="9.140625" style="27"/>
    <col min="14334" max="14334" width="5.85546875" style="27" customWidth="1"/>
    <col min="14335" max="14335" width="71.42578125" style="27" customWidth="1"/>
    <col min="14336" max="14340" width="13.5703125" style="27" customWidth="1"/>
    <col min="14341" max="14341" width="9.140625" style="27"/>
    <col min="14342" max="14346" width="13.28515625" style="27" customWidth="1"/>
    <col min="14347" max="14589" width="9.140625" style="27"/>
    <col min="14590" max="14590" width="5.85546875" style="27" customWidth="1"/>
    <col min="14591" max="14591" width="71.42578125" style="27" customWidth="1"/>
    <col min="14592" max="14596" width="13.5703125" style="27" customWidth="1"/>
    <col min="14597" max="14597" width="9.140625" style="27"/>
    <col min="14598" max="14602" width="13.28515625" style="27" customWidth="1"/>
    <col min="14603" max="14845" width="9.140625" style="27"/>
    <col min="14846" max="14846" width="5.85546875" style="27" customWidth="1"/>
    <col min="14847" max="14847" width="71.42578125" style="27" customWidth="1"/>
    <col min="14848" max="14852" width="13.5703125" style="27" customWidth="1"/>
    <col min="14853" max="14853" width="9.140625" style="27"/>
    <col min="14854" max="14858" width="13.28515625" style="27" customWidth="1"/>
    <col min="14859" max="15101" width="9.140625" style="27"/>
    <col min="15102" max="15102" width="5.85546875" style="27" customWidth="1"/>
    <col min="15103" max="15103" width="71.42578125" style="27" customWidth="1"/>
    <col min="15104" max="15108" width="13.5703125" style="27" customWidth="1"/>
    <col min="15109" max="15109" width="9.140625" style="27"/>
    <col min="15110" max="15114" width="13.28515625" style="27" customWidth="1"/>
    <col min="15115" max="15357" width="9.140625" style="27"/>
    <col min="15358" max="15358" width="5.85546875" style="27" customWidth="1"/>
    <col min="15359" max="15359" width="71.42578125" style="27" customWidth="1"/>
    <col min="15360" max="15364" width="13.5703125" style="27" customWidth="1"/>
    <col min="15365" max="15365" width="9.140625" style="27"/>
    <col min="15366" max="15370" width="13.28515625" style="27" customWidth="1"/>
    <col min="15371" max="15613" width="9.140625" style="27"/>
    <col min="15614" max="15614" width="5.85546875" style="27" customWidth="1"/>
    <col min="15615" max="15615" width="71.42578125" style="27" customWidth="1"/>
    <col min="15616" max="15620" width="13.5703125" style="27" customWidth="1"/>
    <col min="15621" max="15621" width="9.140625" style="27"/>
    <col min="15622" max="15626" width="13.28515625" style="27" customWidth="1"/>
    <col min="15627" max="15869" width="9.140625" style="27"/>
    <col min="15870" max="15870" width="5.85546875" style="27" customWidth="1"/>
    <col min="15871" max="15871" width="71.42578125" style="27" customWidth="1"/>
    <col min="15872" max="15876" width="13.5703125" style="27" customWidth="1"/>
    <col min="15877" max="15877" width="9.140625" style="27"/>
    <col min="15878" max="15882" width="13.28515625" style="27" customWidth="1"/>
    <col min="15883" max="16125" width="9.140625" style="27"/>
    <col min="16126" max="16126" width="5.85546875" style="27" customWidth="1"/>
    <col min="16127" max="16127" width="71.42578125" style="27" customWidth="1"/>
    <col min="16128" max="16132" width="13.5703125" style="27" customWidth="1"/>
    <col min="16133" max="16133" width="9.140625" style="27"/>
    <col min="16134" max="16138" width="13.28515625" style="27" customWidth="1"/>
    <col min="16139" max="16384" width="9.140625" style="27"/>
  </cols>
  <sheetData>
    <row r="1" spans="1:17">
      <c r="D1" s="173" t="s">
        <v>150</v>
      </c>
      <c r="E1" s="173"/>
      <c r="F1" s="173"/>
      <c r="G1" s="28"/>
      <c r="H1" s="28"/>
      <c r="I1" s="28"/>
      <c r="J1" s="55"/>
    </row>
    <row r="2" spans="1:17">
      <c r="A2" s="175" t="s">
        <v>116</v>
      </c>
      <c r="B2" s="175"/>
      <c r="C2" s="175"/>
      <c r="D2" s="175"/>
      <c r="E2" s="175"/>
      <c r="F2" s="175"/>
      <c r="G2" s="30"/>
      <c r="H2" s="30"/>
      <c r="I2" s="30"/>
      <c r="J2" s="56"/>
    </row>
    <row r="3" spans="1:17" s="33" customFormat="1" ht="21" customHeight="1">
      <c r="A3" s="176" t="s">
        <v>132</v>
      </c>
      <c r="B3" s="176"/>
      <c r="C3" s="176"/>
      <c r="D3" s="176"/>
      <c r="E3" s="176"/>
      <c r="F3" s="176"/>
      <c r="G3" s="31"/>
      <c r="H3" s="31"/>
      <c r="I3" s="31"/>
      <c r="J3" s="57"/>
      <c r="K3" s="32"/>
      <c r="L3" s="32"/>
      <c r="M3" s="32"/>
      <c r="N3" s="32"/>
      <c r="O3" s="32"/>
      <c r="P3" s="32"/>
      <c r="Q3" s="32"/>
    </row>
    <row r="4" spans="1:17">
      <c r="A4" s="34"/>
      <c r="B4" s="34"/>
      <c r="E4" s="178" t="s">
        <v>114</v>
      </c>
      <c r="F4" s="178"/>
      <c r="G4" s="35"/>
      <c r="H4" s="35"/>
      <c r="I4" s="35"/>
      <c r="J4" s="58"/>
    </row>
    <row r="5" spans="1:17" ht="15.75" customHeight="1">
      <c r="A5" s="172" t="s">
        <v>35</v>
      </c>
      <c r="B5" s="172" t="s">
        <v>0</v>
      </c>
      <c r="C5" s="177" t="s">
        <v>147</v>
      </c>
      <c r="D5" s="177" t="s">
        <v>148</v>
      </c>
      <c r="E5" s="172" t="s">
        <v>38</v>
      </c>
      <c r="F5" s="172"/>
      <c r="G5" s="168" t="s">
        <v>101</v>
      </c>
      <c r="H5" s="169"/>
      <c r="I5" s="169"/>
      <c r="J5" s="59"/>
    </row>
    <row r="6" spans="1:17" ht="1.5" customHeight="1">
      <c r="A6" s="172"/>
      <c r="B6" s="172"/>
      <c r="C6" s="177"/>
      <c r="D6" s="177"/>
      <c r="E6" s="172"/>
      <c r="F6" s="172"/>
      <c r="G6" s="170" t="s">
        <v>103</v>
      </c>
      <c r="H6" s="168"/>
      <c r="I6" s="171" t="s">
        <v>106</v>
      </c>
      <c r="J6" s="168"/>
    </row>
    <row r="7" spans="1:17" ht="18.75" customHeight="1">
      <c r="A7" s="172"/>
      <c r="B7" s="172"/>
      <c r="C7" s="177"/>
      <c r="D7" s="177"/>
      <c r="E7" s="179" t="s">
        <v>1</v>
      </c>
      <c r="F7" s="177" t="s">
        <v>128</v>
      </c>
      <c r="G7" s="86" t="s">
        <v>102</v>
      </c>
      <c r="H7" s="36" t="s">
        <v>107</v>
      </c>
      <c r="I7" s="36" t="s">
        <v>100</v>
      </c>
      <c r="J7" s="60" t="s">
        <v>108</v>
      </c>
    </row>
    <row r="8" spans="1:17">
      <c r="A8" s="172"/>
      <c r="B8" s="172"/>
      <c r="C8" s="177"/>
      <c r="D8" s="177"/>
      <c r="E8" s="179"/>
      <c r="F8" s="177"/>
      <c r="G8" s="87"/>
      <c r="H8" s="37"/>
      <c r="I8" s="37"/>
      <c r="J8" s="61"/>
    </row>
    <row r="9" spans="1:17" s="85" customFormat="1">
      <c r="A9" s="80" t="s">
        <v>2</v>
      </c>
      <c r="B9" s="80" t="s">
        <v>3</v>
      </c>
      <c r="C9" s="80">
        <v>1</v>
      </c>
      <c r="D9" s="80">
        <f>C9+1</f>
        <v>2</v>
      </c>
      <c r="E9" s="81" t="s">
        <v>36</v>
      </c>
      <c r="F9" s="80" t="s">
        <v>37</v>
      </c>
      <c r="G9" s="88">
        <v>5</v>
      </c>
      <c r="H9" s="82" t="s">
        <v>104</v>
      </c>
      <c r="I9" s="82">
        <v>7</v>
      </c>
      <c r="J9" s="83" t="s">
        <v>105</v>
      </c>
      <c r="K9" s="84"/>
      <c r="L9" s="84"/>
      <c r="M9" s="84"/>
      <c r="N9" s="84"/>
      <c r="O9" s="84"/>
      <c r="P9" s="84"/>
      <c r="Q9" s="84"/>
    </row>
    <row r="10" spans="1:17" s="43" customFormat="1" ht="14.25">
      <c r="A10" s="38" t="s">
        <v>2</v>
      </c>
      <c r="B10" s="122" t="s">
        <v>39</v>
      </c>
      <c r="C10" s="39">
        <f>+C11+C15+C18+C19+C20</f>
        <v>624247913309</v>
      </c>
      <c r="D10" s="39">
        <f>+D11+D15+D18+D19+D20</f>
        <v>343010760436</v>
      </c>
      <c r="E10" s="123">
        <f>+D10-C10</f>
        <v>-281237152873</v>
      </c>
      <c r="F10" s="40">
        <f>+(D10/C10)*100</f>
        <v>54.947842535472148</v>
      </c>
      <c r="G10" s="89">
        <f t="shared" ref="G10:I10" si="0">+G11+G15+G18+G19+G20</f>
        <v>507591</v>
      </c>
      <c r="H10" s="41">
        <f>+C10-G10</f>
        <v>624247405718</v>
      </c>
      <c r="I10" s="41">
        <f t="shared" si="0"/>
        <v>504016</v>
      </c>
      <c r="J10" s="62">
        <f>+C10-I10</f>
        <v>624247409293</v>
      </c>
      <c r="K10" s="42"/>
      <c r="L10" s="42"/>
      <c r="M10" s="42"/>
      <c r="N10" s="42"/>
      <c r="O10" s="42"/>
      <c r="P10" s="42"/>
      <c r="Q10" s="42"/>
    </row>
    <row r="11" spans="1:17" s="43" customFormat="1" ht="14.25">
      <c r="A11" s="38" t="s">
        <v>4</v>
      </c>
      <c r="B11" s="122" t="s">
        <v>40</v>
      </c>
      <c r="C11" s="39">
        <f>+SUM(C12:C14)</f>
        <v>57450000000</v>
      </c>
      <c r="D11" s="39">
        <f>+SUM(D12:D14)</f>
        <v>21140847127</v>
      </c>
      <c r="E11" s="123">
        <f t="shared" ref="E11:E31" si="1">+D11-C11</f>
        <v>-36309152873</v>
      </c>
      <c r="F11" s="40">
        <f t="shared" ref="F11:F31" si="2">+(D11/C11)*100</f>
        <v>36.798689516100957</v>
      </c>
      <c r="G11" s="89">
        <f t="shared" ref="G11:I11" si="3">+SUM(G12:G13)</f>
        <v>39125</v>
      </c>
      <c r="H11" s="41">
        <f t="shared" ref="H11:H17" si="4">+C11-G11</f>
        <v>57449960875</v>
      </c>
      <c r="I11" s="41">
        <f t="shared" si="3"/>
        <v>35550</v>
      </c>
      <c r="J11" s="62">
        <f t="shared" ref="J11:J20" si="5">+C11-I11</f>
        <v>57449964450</v>
      </c>
      <c r="K11" s="42"/>
      <c r="L11" s="42"/>
      <c r="M11" s="42"/>
      <c r="N11" s="42"/>
      <c r="O11" s="42"/>
      <c r="P11" s="42"/>
      <c r="Q11" s="42"/>
    </row>
    <row r="12" spans="1:17">
      <c r="A12" s="124">
        <v>1</v>
      </c>
      <c r="B12" s="44" t="s">
        <v>41</v>
      </c>
      <c r="C12" s="125">
        <f>+'B2-13'!D13+'B2-13'!D14+'B2-13'!D16+'B2-13'!D24</f>
        <v>39700000000</v>
      </c>
      <c r="D12" s="125">
        <f>+'B2-13'!F13+'B2-13'!F14+'B2-13'!F16+'B2-13'!F24</f>
        <v>16248719845</v>
      </c>
      <c r="E12" s="45">
        <f t="shared" si="1"/>
        <v>-23451280155</v>
      </c>
      <c r="F12" s="126">
        <f t="shared" si="2"/>
        <v>40.928765352644838</v>
      </c>
      <c r="G12" s="90">
        <v>26000</v>
      </c>
      <c r="H12" s="46">
        <f t="shared" si="4"/>
        <v>39699974000</v>
      </c>
      <c r="I12" s="46">
        <v>26000</v>
      </c>
      <c r="J12" s="63">
        <f t="shared" si="5"/>
        <v>39699974000</v>
      </c>
    </row>
    <row r="13" spans="1:17">
      <c r="A13" s="127">
        <f>A12+1</f>
        <v>2</v>
      </c>
      <c r="B13" s="44" t="s">
        <v>42</v>
      </c>
      <c r="C13" s="125">
        <f>+'B2-13'!D20+'B2-13'!D21+'B2-13'!D27+'B2-13'!D32</f>
        <v>17750000000</v>
      </c>
      <c r="D13" s="125">
        <f>+'B2-13'!F20+'B2-13'!F21+'B2-13'!F27+'B2-13'!F32</f>
        <v>4892127282</v>
      </c>
      <c r="E13" s="45">
        <f t="shared" si="1"/>
        <v>-12857872718</v>
      </c>
      <c r="F13" s="126">
        <f t="shared" si="2"/>
        <v>27.561280461971833</v>
      </c>
      <c r="G13" s="90">
        <v>13125</v>
      </c>
      <c r="H13" s="46">
        <f t="shared" si="4"/>
        <v>17749986875</v>
      </c>
      <c r="I13" s="46">
        <v>9550</v>
      </c>
      <c r="J13" s="63">
        <f t="shared" si="5"/>
        <v>17749990450</v>
      </c>
    </row>
    <row r="14" spans="1:17">
      <c r="A14" s="127">
        <v>3</v>
      </c>
      <c r="B14" s="44" t="s">
        <v>112</v>
      </c>
      <c r="C14" s="125"/>
      <c r="D14" s="125">
        <v>0</v>
      </c>
      <c r="E14" s="45"/>
      <c r="F14" s="126"/>
      <c r="G14" s="90"/>
      <c r="H14" s="46"/>
      <c r="I14" s="46"/>
      <c r="J14" s="63"/>
    </row>
    <row r="15" spans="1:17" s="43" customFormat="1" ht="14.25">
      <c r="A15" s="38" t="s">
        <v>8</v>
      </c>
      <c r="B15" s="48" t="s">
        <v>5</v>
      </c>
      <c r="C15" s="39">
        <f>+SUM(C16:C17)</f>
        <v>505682000000</v>
      </c>
      <c r="D15" s="39">
        <f>+SUM(D16:D17)</f>
        <v>260754000000</v>
      </c>
      <c r="E15" s="123">
        <f t="shared" si="1"/>
        <v>-244928000000</v>
      </c>
      <c r="F15" s="40">
        <f t="shared" si="2"/>
        <v>51.564817414897114</v>
      </c>
      <c r="G15" s="89">
        <f>+SUM(G16:G17)</f>
        <v>468466</v>
      </c>
      <c r="H15" s="41">
        <f t="shared" si="4"/>
        <v>505681531534</v>
      </c>
      <c r="I15" s="41">
        <f t="shared" ref="I15" si="6">+SUM(I16:I17)</f>
        <v>468466</v>
      </c>
      <c r="J15" s="62">
        <f t="shared" si="5"/>
        <v>505681531534</v>
      </c>
      <c r="K15" s="42"/>
      <c r="L15" s="42"/>
      <c r="M15" s="42"/>
      <c r="N15" s="42"/>
      <c r="O15" s="42"/>
      <c r="P15" s="42"/>
      <c r="Q15" s="42"/>
    </row>
    <row r="16" spans="1:17">
      <c r="A16" s="124">
        <v>1</v>
      </c>
      <c r="B16" s="44" t="s">
        <v>43</v>
      </c>
      <c r="C16" s="125">
        <v>453358000000</v>
      </c>
      <c r="D16" s="125">
        <v>226679000000</v>
      </c>
      <c r="E16" s="45">
        <f t="shared" si="1"/>
        <v>-226679000000</v>
      </c>
      <c r="F16" s="126">
        <f t="shared" si="2"/>
        <v>50</v>
      </c>
      <c r="G16" s="90">
        <v>400878</v>
      </c>
      <c r="H16" s="46">
        <f t="shared" si="4"/>
        <v>453357599122</v>
      </c>
      <c r="I16" s="46">
        <v>400878</v>
      </c>
      <c r="J16" s="63">
        <f t="shared" si="5"/>
        <v>453357599122</v>
      </c>
    </row>
    <row r="17" spans="1:17">
      <c r="A17" s="127">
        <v>2</v>
      </c>
      <c r="B17" s="44" t="s">
        <v>44</v>
      </c>
      <c r="C17" s="125">
        <f>34075000000+18249000000</f>
        <v>52324000000</v>
      </c>
      <c r="D17" s="125">
        <v>34075000000</v>
      </c>
      <c r="E17" s="45">
        <f t="shared" si="1"/>
        <v>-18249000000</v>
      </c>
      <c r="F17" s="126">
        <f t="shared" si="2"/>
        <v>65.123079275284766</v>
      </c>
      <c r="G17" s="90">
        <v>67588</v>
      </c>
      <c r="H17" s="47">
        <f t="shared" si="4"/>
        <v>52323932412</v>
      </c>
      <c r="I17" s="46">
        <v>67588</v>
      </c>
      <c r="J17" s="63">
        <f t="shared" si="5"/>
        <v>52323932412</v>
      </c>
    </row>
    <row r="18" spans="1:17" s="43" customFormat="1">
      <c r="A18" s="38" t="s">
        <v>9</v>
      </c>
      <c r="B18" s="48" t="s">
        <v>45</v>
      </c>
      <c r="C18" s="39"/>
      <c r="D18" s="39"/>
      <c r="E18" s="123"/>
      <c r="F18" s="126"/>
      <c r="G18" s="89"/>
      <c r="H18" s="41"/>
      <c r="I18" s="41"/>
      <c r="J18" s="62">
        <f t="shared" si="5"/>
        <v>0</v>
      </c>
      <c r="K18" s="42"/>
      <c r="L18" s="42"/>
      <c r="M18" s="42"/>
      <c r="N18" s="42"/>
      <c r="O18" s="42"/>
      <c r="P18" s="42"/>
      <c r="Q18" s="42"/>
    </row>
    <row r="19" spans="1:17" s="43" customFormat="1" ht="13.5" customHeight="1">
      <c r="A19" s="38" t="s">
        <v>26</v>
      </c>
      <c r="B19" s="48" t="s">
        <v>7</v>
      </c>
      <c r="C19" s="39"/>
      <c r="D19" s="39"/>
      <c r="E19" s="123"/>
      <c r="F19" s="126"/>
      <c r="G19" s="89"/>
      <c r="H19" s="41"/>
      <c r="I19" s="41"/>
      <c r="J19" s="62">
        <f t="shared" si="5"/>
        <v>0</v>
      </c>
      <c r="K19" s="42"/>
      <c r="L19" s="42"/>
      <c r="M19" s="42"/>
      <c r="N19" s="42"/>
      <c r="O19" s="42"/>
      <c r="P19" s="42"/>
      <c r="Q19" s="42"/>
    </row>
    <row r="20" spans="1:17" s="43" customFormat="1" ht="14.25">
      <c r="A20" s="38" t="s">
        <v>27</v>
      </c>
      <c r="B20" s="48" t="s">
        <v>46</v>
      </c>
      <c r="C20" s="39">
        <v>61115913309</v>
      </c>
      <c r="D20" s="39">
        <v>61115913309</v>
      </c>
      <c r="E20" s="123">
        <f t="shared" ref="E20" si="7">+D20-C20</f>
        <v>0</v>
      </c>
      <c r="F20" s="40">
        <f t="shared" ref="F20" si="8">+(D20/C20)*100</f>
        <v>100</v>
      </c>
      <c r="G20" s="89">
        <v>0</v>
      </c>
      <c r="H20" s="49">
        <f t="shared" ref="H20" si="9">+C20-G20</f>
        <v>61115913309</v>
      </c>
      <c r="I20" s="41">
        <v>0</v>
      </c>
      <c r="J20" s="62">
        <f t="shared" si="5"/>
        <v>61115913309</v>
      </c>
      <c r="K20" s="42"/>
      <c r="L20" s="42"/>
      <c r="M20" s="42"/>
      <c r="N20" s="42"/>
      <c r="O20" s="42"/>
      <c r="P20" s="42"/>
      <c r="Q20" s="42"/>
    </row>
    <row r="21" spans="1:17" s="43" customFormat="1" ht="14.25">
      <c r="A21" s="38" t="s">
        <v>3</v>
      </c>
      <c r="B21" s="122" t="s">
        <v>47</v>
      </c>
      <c r="C21" s="39">
        <f>+C22+C29+C32</f>
        <v>624247913309</v>
      </c>
      <c r="D21" s="39">
        <f>+D22+D29+D32</f>
        <v>221704337922</v>
      </c>
      <c r="E21" s="39">
        <f t="shared" ref="E21:F21" si="10">+E22+E29+E32</f>
        <v>-402543575387</v>
      </c>
      <c r="F21" s="40">
        <f t="shared" si="10"/>
        <v>108.50871800884624</v>
      </c>
      <c r="G21" s="89"/>
      <c r="H21" s="41"/>
      <c r="I21" s="41"/>
      <c r="J21" s="62"/>
      <c r="K21" s="42"/>
      <c r="L21" s="42"/>
      <c r="M21" s="42"/>
      <c r="N21" s="42"/>
      <c r="O21" s="42"/>
      <c r="P21" s="42"/>
      <c r="Q21" s="42"/>
    </row>
    <row r="22" spans="1:17" s="43" customFormat="1" ht="14.25">
      <c r="A22" s="38" t="s">
        <v>4</v>
      </c>
      <c r="B22" s="48" t="s">
        <v>48</v>
      </c>
      <c r="C22" s="39">
        <f>+SUM(C23:C28)</f>
        <v>604849146939</v>
      </c>
      <c r="D22" s="39">
        <f>+SUM(D23:D28)</f>
        <v>207303642922</v>
      </c>
      <c r="E22" s="123">
        <f t="shared" si="1"/>
        <v>-397545504017</v>
      </c>
      <c r="F22" s="40">
        <f t="shared" si="2"/>
        <v>34.273610861669432</v>
      </c>
      <c r="G22" s="89"/>
      <c r="H22" s="41"/>
      <c r="I22" s="41"/>
      <c r="J22" s="62"/>
      <c r="K22" s="42"/>
      <c r="L22" s="42"/>
      <c r="M22" s="42"/>
      <c r="N22" s="42"/>
      <c r="O22" s="42"/>
      <c r="P22" s="42"/>
      <c r="Q22" s="42"/>
    </row>
    <row r="23" spans="1:17">
      <c r="A23" s="127">
        <v>1</v>
      </c>
      <c r="B23" s="44" t="s">
        <v>49</v>
      </c>
      <c r="C23" s="125">
        <f>+'B3-14'!C10</f>
        <v>41494557790</v>
      </c>
      <c r="D23" s="125">
        <f>+'B3-14'!D10</f>
        <v>25284868320</v>
      </c>
      <c r="E23" s="45">
        <f t="shared" si="1"/>
        <v>-16209689470</v>
      </c>
      <c r="F23" s="126">
        <f t="shared" si="2"/>
        <v>60.935384461654728</v>
      </c>
      <c r="G23" s="90"/>
      <c r="H23" s="46"/>
      <c r="I23" s="46"/>
      <c r="J23" s="63"/>
    </row>
    <row r="24" spans="1:17">
      <c r="A24" s="124">
        <v>2</v>
      </c>
      <c r="B24" s="44" t="s">
        <v>50</v>
      </c>
      <c r="C24" s="125">
        <f>+'B3-14'!C21</f>
        <v>546477631649</v>
      </c>
      <c r="D24" s="125">
        <f>+'B3-14'!D21</f>
        <v>182002329602</v>
      </c>
      <c r="E24" s="45">
        <f t="shared" si="1"/>
        <v>-364475302047</v>
      </c>
      <c r="F24" s="126">
        <f t="shared" si="2"/>
        <v>33.304625672016385</v>
      </c>
      <c r="G24" s="90"/>
      <c r="H24" s="46"/>
      <c r="I24" s="46"/>
      <c r="J24" s="63"/>
    </row>
    <row r="25" spans="1:17" ht="14.45" customHeight="1">
      <c r="A25" s="127">
        <v>3</v>
      </c>
      <c r="B25" s="128" t="s">
        <v>51</v>
      </c>
      <c r="C25" s="125"/>
      <c r="D25" s="125"/>
      <c r="E25" s="45"/>
      <c r="F25" s="126"/>
      <c r="G25" s="90"/>
      <c r="H25" s="46"/>
      <c r="I25" s="46"/>
      <c r="J25" s="63"/>
    </row>
    <row r="26" spans="1:17">
      <c r="A26" s="124">
        <v>4</v>
      </c>
      <c r="B26" s="44" t="s">
        <v>52</v>
      </c>
      <c r="C26" s="125"/>
      <c r="D26" s="125"/>
      <c r="E26" s="45"/>
      <c r="F26" s="126"/>
      <c r="G26" s="90"/>
      <c r="H26" s="46"/>
      <c r="I26" s="46"/>
      <c r="J26" s="63"/>
    </row>
    <row r="27" spans="1:17">
      <c r="A27" s="127">
        <v>5</v>
      </c>
      <c r="B27" s="44" t="s">
        <v>53</v>
      </c>
      <c r="C27" s="125">
        <f>+'B3-14'!C27</f>
        <v>11907957500</v>
      </c>
      <c r="D27" s="125">
        <f>+'B3-14'!D27</f>
        <v>16445000</v>
      </c>
      <c r="E27" s="45">
        <f t="shared" si="1"/>
        <v>-11891512500</v>
      </c>
      <c r="F27" s="126">
        <f t="shared" si="2"/>
        <v>0.13810092956747622</v>
      </c>
      <c r="G27" s="90"/>
      <c r="H27" s="46"/>
      <c r="I27" s="46"/>
      <c r="J27" s="63"/>
    </row>
    <row r="28" spans="1:17">
      <c r="A28" s="124">
        <v>6</v>
      </c>
      <c r="B28" s="44" t="s">
        <v>54</v>
      </c>
      <c r="C28" s="125">
        <f>+'B3-14'!C28</f>
        <v>4969000000</v>
      </c>
      <c r="D28" s="125"/>
      <c r="E28" s="45">
        <f t="shared" ref="E28" si="11">+D28-C28</f>
        <v>-4969000000</v>
      </c>
      <c r="F28" s="126">
        <f t="shared" ref="F28" si="12">+(D28/C28)*100</f>
        <v>0</v>
      </c>
      <c r="G28" s="91"/>
      <c r="H28" s="50"/>
      <c r="I28" s="50"/>
      <c r="J28" s="64"/>
    </row>
    <row r="29" spans="1:17">
      <c r="A29" s="38" t="s">
        <v>8</v>
      </c>
      <c r="B29" s="122" t="s">
        <v>55</v>
      </c>
      <c r="C29" s="39">
        <f>+SUM(C30:C31)</f>
        <v>19398766370</v>
      </c>
      <c r="D29" s="39">
        <f>+SUM(D30:D31)</f>
        <v>14400695000</v>
      </c>
      <c r="E29" s="123">
        <f t="shared" si="1"/>
        <v>-4998071370</v>
      </c>
      <c r="F29" s="40">
        <f t="shared" si="2"/>
        <v>74.235107147176805</v>
      </c>
      <c r="G29" s="89"/>
      <c r="H29" s="41"/>
      <c r="I29" s="41"/>
      <c r="J29" s="62"/>
    </row>
    <row r="30" spans="1:17">
      <c r="A30" s="124">
        <v>1</v>
      </c>
      <c r="B30" s="44" t="s">
        <v>56</v>
      </c>
      <c r="C30" s="125">
        <f>+'B3-14'!C30</f>
        <v>2346771320</v>
      </c>
      <c r="D30" s="125">
        <f>+'B3-14'!D30</f>
        <v>0</v>
      </c>
      <c r="E30" s="45">
        <f t="shared" si="1"/>
        <v>-2346771320</v>
      </c>
      <c r="F30" s="126">
        <f t="shared" si="2"/>
        <v>0</v>
      </c>
      <c r="G30" s="90"/>
      <c r="H30" s="46"/>
      <c r="I30" s="46"/>
      <c r="J30" s="63"/>
    </row>
    <row r="31" spans="1:17">
      <c r="A31" s="127">
        <f>A30+1</f>
        <v>2</v>
      </c>
      <c r="B31" s="44" t="s">
        <v>57</v>
      </c>
      <c r="C31" s="125">
        <f>+'B3-14'!C33</f>
        <v>17051995050</v>
      </c>
      <c r="D31" s="125">
        <f>+'B3-14'!D33</f>
        <v>14400695000</v>
      </c>
      <c r="E31" s="45">
        <f t="shared" si="1"/>
        <v>-2651300050</v>
      </c>
      <c r="F31" s="126">
        <f t="shared" si="2"/>
        <v>84.451672415891295</v>
      </c>
      <c r="G31" s="90"/>
      <c r="H31" s="46"/>
      <c r="I31" s="46"/>
      <c r="J31" s="63"/>
    </row>
    <row r="32" spans="1:17" s="43" customFormat="1" ht="14.25">
      <c r="A32" s="38" t="s">
        <v>26</v>
      </c>
      <c r="B32" s="122" t="s">
        <v>151</v>
      </c>
      <c r="C32" s="39"/>
      <c r="D32" s="39"/>
      <c r="E32" s="123"/>
      <c r="F32" s="40"/>
      <c r="G32" s="89"/>
      <c r="H32" s="41"/>
      <c r="I32" s="41"/>
      <c r="J32" s="62"/>
      <c r="K32" s="42"/>
      <c r="L32" s="42"/>
      <c r="M32" s="42"/>
      <c r="N32" s="42"/>
      <c r="O32" s="42"/>
      <c r="P32" s="42"/>
      <c r="Q32" s="42"/>
    </row>
    <row r="33" spans="1:17" s="43" customFormat="1" hidden="1">
      <c r="A33" s="92" t="s">
        <v>34</v>
      </c>
      <c r="B33" s="93" t="s">
        <v>58</v>
      </c>
      <c r="C33" s="94"/>
      <c r="D33" s="94"/>
      <c r="E33" s="95"/>
      <c r="F33" s="96"/>
      <c r="G33" s="41"/>
      <c r="H33" s="41"/>
      <c r="I33" s="41"/>
      <c r="J33" s="62"/>
      <c r="K33" s="42"/>
      <c r="L33" s="42"/>
      <c r="M33" s="42"/>
      <c r="N33" s="42"/>
      <c r="O33" s="42"/>
      <c r="P33" s="42"/>
      <c r="Q33" s="42"/>
    </row>
    <row r="34" spans="1:17" s="43" customFormat="1" hidden="1">
      <c r="A34" s="38" t="s">
        <v>59</v>
      </c>
      <c r="B34" s="48" t="s">
        <v>60</v>
      </c>
      <c r="C34" s="39"/>
      <c r="D34" s="39"/>
      <c r="E34" s="45"/>
      <c r="F34" s="40"/>
      <c r="G34" s="41"/>
      <c r="H34" s="41"/>
      <c r="I34" s="41"/>
      <c r="J34" s="62"/>
      <c r="K34" s="42"/>
      <c r="L34" s="42"/>
      <c r="M34" s="42"/>
      <c r="N34" s="42"/>
      <c r="O34" s="42"/>
      <c r="P34" s="42"/>
      <c r="Q34" s="42"/>
    </row>
    <row r="35" spans="1:17" s="43" customFormat="1" hidden="1">
      <c r="A35" s="38" t="s">
        <v>4</v>
      </c>
      <c r="B35" s="48" t="s">
        <v>61</v>
      </c>
      <c r="C35" s="39"/>
      <c r="D35" s="39"/>
      <c r="E35" s="45"/>
      <c r="F35" s="40"/>
      <c r="G35" s="41"/>
      <c r="H35" s="41"/>
      <c r="I35" s="41"/>
      <c r="J35" s="62"/>
      <c r="K35" s="42"/>
      <c r="L35" s="42"/>
      <c r="M35" s="42"/>
      <c r="N35" s="42"/>
      <c r="O35" s="42"/>
      <c r="P35" s="42"/>
      <c r="Q35" s="42"/>
    </row>
    <row r="36" spans="1:17" s="43" customFormat="1" ht="29.25" hidden="1">
      <c r="A36" s="38" t="s">
        <v>8</v>
      </c>
      <c r="B36" s="54" t="s">
        <v>62</v>
      </c>
      <c r="C36" s="39"/>
      <c r="D36" s="39"/>
      <c r="E36" s="45"/>
      <c r="F36" s="40"/>
      <c r="G36" s="41"/>
      <c r="H36" s="41"/>
      <c r="I36" s="41"/>
      <c r="J36" s="62"/>
      <c r="K36" s="42"/>
      <c r="L36" s="42"/>
      <c r="M36" s="42"/>
      <c r="N36" s="42"/>
      <c r="O36" s="42"/>
      <c r="P36" s="42"/>
      <c r="Q36" s="42"/>
    </row>
    <row r="37" spans="1:17" s="43" customFormat="1" hidden="1">
      <c r="A37" s="38" t="s">
        <v>63</v>
      </c>
      <c r="B37" s="48" t="s">
        <v>64</v>
      </c>
      <c r="C37" s="39"/>
      <c r="D37" s="39"/>
      <c r="E37" s="45"/>
      <c r="F37" s="40"/>
      <c r="G37" s="41"/>
      <c r="H37" s="41"/>
      <c r="I37" s="41"/>
      <c r="J37" s="62"/>
      <c r="K37" s="42"/>
      <c r="L37" s="42"/>
      <c r="M37" s="42"/>
      <c r="N37" s="42"/>
      <c r="O37" s="42"/>
      <c r="P37" s="42"/>
      <c r="Q37" s="42"/>
    </row>
    <row r="38" spans="1:17" s="43" customFormat="1" hidden="1">
      <c r="A38" s="38" t="s">
        <v>4</v>
      </c>
      <c r="B38" s="48" t="s">
        <v>65</v>
      </c>
      <c r="C38" s="39"/>
      <c r="D38" s="39"/>
      <c r="E38" s="45"/>
      <c r="F38" s="40"/>
      <c r="G38" s="41"/>
      <c r="H38" s="41"/>
      <c r="I38" s="41"/>
      <c r="J38" s="62"/>
      <c r="K38" s="42"/>
      <c r="L38" s="42"/>
      <c r="M38" s="42"/>
      <c r="N38" s="42"/>
      <c r="O38" s="42"/>
      <c r="P38" s="42"/>
      <c r="Q38" s="42"/>
    </row>
    <row r="39" spans="1:17" s="43" customFormat="1" hidden="1">
      <c r="A39" s="38" t="s">
        <v>8</v>
      </c>
      <c r="B39" s="48" t="s">
        <v>99</v>
      </c>
      <c r="C39" s="44"/>
      <c r="D39" s="44"/>
      <c r="E39" s="45"/>
      <c r="F39" s="40"/>
      <c r="G39" s="41"/>
      <c r="H39" s="41"/>
      <c r="I39" s="41"/>
      <c r="J39" s="62"/>
      <c r="K39" s="42"/>
      <c r="L39" s="42"/>
      <c r="M39" s="42"/>
      <c r="N39" s="42"/>
      <c r="O39" s="42"/>
      <c r="P39" s="42"/>
      <c r="Q39" s="42"/>
    </row>
    <row r="40" spans="1:17">
      <c r="B40" s="174"/>
      <c r="C40" s="174"/>
      <c r="D40" s="174"/>
      <c r="E40" s="174"/>
      <c r="F40" s="174"/>
      <c r="G40" s="51"/>
      <c r="H40" s="51"/>
      <c r="I40" s="51"/>
      <c r="J40" s="65"/>
    </row>
    <row r="41" spans="1:17">
      <c r="B41" s="174"/>
      <c r="C41" s="174"/>
      <c r="D41" s="174"/>
      <c r="E41" s="174"/>
      <c r="F41" s="174"/>
      <c r="G41" s="51"/>
      <c r="H41" s="51"/>
      <c r="I41" s="51"/>
      <c r="J41" s="65"/>
    </row>
    <row r="42" spans="1:17">
      <c r="B42" s="174"/>
      <c r="C42" s="174"/>
      <c r="D42" s="174"/>
      <c r="E42" s="174"/>
      <c r="F42" s="174"/>
      <c r="G42" s="51"/>
      <c r="H42" s="51"/>
      <c r="I42" s="51"/>
      <c r="J42" s="65"/>
    </row>
    <row r="46" spans="1:17">
      <c r="B46" s="174"/>
      <c r="C46" s="174"/>
      <c r="D46" s="174"/>
      <c r="E46" s="174"/>
      <c r="F46" s="174"/>
      <c r="G46" s="51"/>
      <c r="H46" s="51"/>
      <c r="I46" s="51"/>
      <c r="J46" s="65"/>
    </row>
  </sheetData>
  <mergeCells count="18">
    <mergeCell ref="B40:F40"/>
    <mergeCell ref="B41:F41"/>
    <mergeCell ref="B42:F42"/>
    <mergeCell ref="B46:F46"/>
    <mergeCell ref="A2:F2"/>
    <mergeCell ref="A3:F3"/>
    <mergeCell ref="A5:A8"/>
    <mergeCell ref="B5:B8"/>
    <mergeCell ref="C5:C8"/>
    <mergeCell ref="D5:D8"/>
    <mergeCell ref="E4:F4"/>
    <mergeCell ref="E7:E8"/>
    <mergeCell ref="F7:F8"/>
    <mergeCell ref="G5:I5"/>
    <mergeCell ref="G6:H6"/>
    <mergeCell ref="I6:J6"/>
    <mergeCell ref="E5:F6"/>
    <mergeCell ref="D1:F1"/>
  </mergeCells>
  <printOptions horizontalCentered="1"/>
  <pageMargins left="0" right="0" top="0.41" bottom="0.23622047244094499" header="0.22"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5"/>
  <sheetViews>
    <sheetView tabSelected="1" workbookViewId="0">
      <selection activeCell="I12" sqref="I12"/>
    </sheetView>
  </sheetViews>
  <sheetFormatPr defaultColWidth="9.140625" defaultRowHeight="15"/>
  <cols>
    <col min="1" max="1" width="5.5703125" style="1" customWidth="1"/>
    <col min="2" max="2" width="44.42578125" style="1" customWidth="1"/>
    <col min="3" max="6" width="17.42578125" style="4" customWidth="1"/>
    <col min="7" max="7" width="11.140625" style="4" customWidth="1"/>
    <col min="8" max="8" width="11.7109375" style="4" customWidth="1"/>
    <col min="9" max="9" width="9.140625" style="1"/>
    <col min="10" max="10" width="15" style="105" bestFit="1" customWidth="1"/>
    <col min="11" max="11" width="11.28515625" style="1" bestFit="1" customWidth="1"/>
    <col min="12" max="16384" width="9.140625" style="1"/>
  </cols>
  <sheetData>
    <row r="1" spans="1:11" ht="15" customHeight="1">
      <c r="E1" s="180" t="s">
        <v>152</v>
      </c>
      <c r="F1" s="180"/>
      <c r="G1" s="180"/>
      <c r="H1" s="180"/>
      <c r="I1" s="6"/>
    </row>
    <row r="2" spans="1:11" s="2" customFormat="1" ht="18.75" customHeight="1">
      <c r="A2" s="181" t="s">
        <v>94</v>
      </c>
      <c r="B2" s="181"/>
      <c r="C2" s="181"/>
      <c r="D2" s="181"/>
      <c r="E2" s="181"/>
      <c r="F2" s="181"/>
      <c r="G2" s="181"/>
      <c r="H2" s="181"/>
      <c r="J2" s="106"/>
    </row>
    <row r="3" spans="1:11" s="3" customFormat="1" ht="21.75" customHeight="1">
      <c r="A3" s="182" t="str">
        <f>+'Biểu 1-12'!A3:F3</f>
        <v>(Kèm theo Báo cáo số:            /BC-UBND, ngày          tháng        năm 2022 của UBND huyện Mường Tè)</v>
      </c>
      <c r="B3" s="182"/>
      <c r="C3" s="182"/>
      <c r="D3" s="182"/>
      <c r="E3" s="182"/>
      <c r="F3" s="182"/>
      <c r="G3" s="182"/>
      <c r="H3" s="182"/>
      <c r="J3" s="107"/>
    </row>
    <row r="4" spans="1:11" ht="18.75" customHeight="1">
      <c r="G4" s="184" t="s">
        <v>113</v>
      </c>
      <c r="H4" s="184"/>
    </row>
    <row r="5" spans="1:11" s="2" customFormat="1" ht="22.5" customHeight="1">
      <c r="A5" s="185" t="s">
        <v>10</v>
      </c>
      <c r="B5" s="185" t="s">
        <v>66</v>
      </c>
      <c r="C5" s="183" t="s">
        <v>117</v>
      </c>
      <c r="D5" s="183"/>
      <c r="E5" s="183" t="s">
        <v>118</v>
      </c>
      <c r="F5" s="183"/>
      <c r="G5" s="183" t="s">
        <v>67</v>
      </c>
      <c r="H5" s="183"/>
      <c r="J5" s="106"/>
    </row>
    <row r="6" spans="1:11" s="2" customFormat="1" ht="57" customHeight="1">
      <c r="A6" s="185"/>
      <c r="B6" s="185"/>
      <c r="C6" s="75" t="s">
        <v>124</v>
      </c>
      <c r="D6" s="75" t="s">
        <v>125</v>
      </c>
      <c r="E6" s="75" t="s">
        <v>124</v>
      </c>
      <c r="F6" s="75" t="s">
        <v>125</v>
      </c>
      <c r="G6" s="75" t="s">
        <v>149</v>
      </c>
      <c r="H6" s="75" t="s">
        <v>125</v>
      </c>
      <c r="J6" s="106"/>
    </row>
    <row r="7" spans="1:11" s="74" customFormat="1">
      <c r="A7" s="5" t="s">
        <v>2</v>
      </c>
      <c r="B7" s="5" t="s">
        <v>3</v>
      </c>
      <c r="C7" s="5">
        <v>1</v>
      </c>
      <c r="D7" s="5">
        <v>2</v>
      </c>
      <c r="E7" s="5">
        <v>3</v>
      </c>
      <c r="F7" s="5">
        <v>4</v>
      </c>
      <c r="G7" s="5" t="s">
        <v>68</v>
      </c>
      <c r="H7" s="5" t="s">
        <v>69</v>
      </c>
      <c r="J7" s="107"/>
    </row>
    <row r="8" spans="1:11" s="2" customFormat="1" ht="15.75" customHeight="1">
      <c r="A8" s="129"/>
      <c r="B8" s="130" t="s">
        <v>70</v>
      </c>
      <c r="C8" s="75">
        <f>+C9+C33+C34+C35</f>
        <v>62300000000</v>
      </c>
      <c r="D8" s="75">
        <f>+D9+D33+D34+D35</f>
        <v>57450000000</v>
      </c>
      <c r="E8" s="75">
        <f>+E9+E33+E34+E35</f>
        <v>22432450842</v>
      </c>
      <c r="F8" s="75">
        <f>+F9+F33+F34+F35</f>
        <v>21140847127</v>
      </c>
      <c r="G8" s="131">
        <f>+(E8/C8)*100</f>
        <v>36.007144208667732</v>
      </c>
      <c r="H8" s="131">
        <f>+(F8/D8)*100</f>
        <v>36.798689516100957</v>
      </c>
      <c r="J8" s="106">
        <f>21041093656+99753471</f>
        <v>21140847127</v>
      </c>
    </row>
    <row r="9" spans="1:11" s="2" customFormat="1" ht="15.75" customHeight="1">
      <c r="A9" s="129" t="s">
        <v>4</v>
      </c>
      <c r="B9" s="130" t="s">
        <v>71</v>
      </c>
      <c r="C9" s="75">
        <f>+C10+C11+C12+C13+C14+C15+C16+C17+C22+C23+C24+C25+C28+C29</f>
        <v>62300000000</v>
      </c>
      <c r="D9" s="75">
        <f t="shared" ref="D9:E9" si="0">+D10+D11+D12+D13+D14+D15+D16+D17+D22+D23+D24+D25+D28+D29</f>
        <v>57450000000</v>
      </c>
      <c r="E9" s="75">
        <f t="shared" si="0"/>
        <v>22432450842</v>
      </c>
      <c r="F9" s="75">
        <f>+F10+F11+F12+F13+F14+F15+F16+F17+F22+F23+F24+F25+F28+F29</f>
        <v>21140847127</v>
      </c>
      <c r="G9" s="131">
        <f t="shared" ref="G9:G25" si="1">+(E9/C9)*100</f>
        <v>36.007144208667732</v>
      </c>
      <c r="H9" s="131">
        <f t="shared" ref="H9:H29" si="2">+(F9/D9)*100</f>
        <v>36.798689516100957</v>
      </c>
      <c r="J9" s="106">
        <f>+F8-J8</f>
        <v>0</v>
      </c>
    </row>
    <row r="10" spans="1:11" ht="15.75" customHeight="1">
      <c r="A10" s="132">
        <v>1</v>
      </c>
      <c r="B10" s="133" t="s">
        <v>120</v>
      </c>
      <c r="C10" s="134"/>
      <c r="D10" s="134"/>
      <c r="E10" s="134"/>
      <c r="F10" s="134"/>
      <c r="G10" s="135"/>
      <c r="H10" s="135"/>
      <c r="K10" s="120">
        <f>+F9-'Biểu 1-12'!D11</f>
        <v>0</v>
      </c>
    </row>
    <row r="11" spans="1:11" ht="15.75" customHeight="1">
      <c r="A11" s="132">
        <v>2</v>
      </c>
      <c r="B11" s="133" t="s">
        <v>119</v>
      </c>
      <c r="C11" s="134">
        <v>0</v>
      </c>
      <c r="D11" s="134">
        <v>0</v>
      </c>
      <c r="E11" s="134">
        <v>16178900</v>
      </c>
      <c r="F11" s="134"/>
      <c r="G11" s="135"/>
      <c r="H11" s="135"/>
    </row>
    <row r="12" spans="1:11" ht="15.75" customHeight="1">
      <c r="A12" s="132">
        <v>3</v>
      </c>
      <c r="B12" s="133" t="s">
        <v>72</v>
      </c>
      <c r="C12" s="134"/>
      <c r="D12" s="134"/>
      <c r="E12" s="134"/>
      <c r="F12" s="134"/>
      <c r="G12" s="135"/>
      <c r="H12" s="135"/>
      <c r="J12" s="108">
        <f>+E8/C8%</f>
        <v>36.007144208667739</v>
      </c>
    </row>
    <row r="13" spans="1:11" ht="15.75" customHeight="1">
      <c r="A13" s="132">
        <v>4</v>
      </c>
      <c r="B13" s="133" t="s">
        <v>73</v>
      </c>
      <c r="C13" s="134">
        <v>35000000000</v>
      </c>
      <c r="D13" s="134">
        <v>35000000000</v>
      </c>
      <c r="E13" s="134">
        <v>12597307146</v>
      </c>
      <c r="F13" s="134">
        <v>12498635015</v>
      </c>
      <c r="G13" s="135">
        <f t="shared" ref="G13:G14" si="3">+(E13/C13)*100</f>
        <v>35.99230613142857</v>
      </c>
      <c r="H13" s="135">
        <f t="shared" ref="H13:H14" si="4">+(F13/D13)*100</f>
        <v>35.710385757142859</v>
      </c>
    </row>
    <row r="14" spans="1:11" ht="15.75" customHeight="1">
      <c r="A14" s="132">
        <v>5</v>
      </c>
      <c r="B14" s="133" t="s">
        <v>74</v>
      </c>
      <c r="C14" s="134">
        <v>1200000000</v>
      </c>
      <c r="D14" s="134">
        <v>1200000000</v>
      </c>
      <c r="E14" s="134">
        <v>2014989019</v>
      </c>
      <c r="F14" s="134">
        <v>2014989019</v>
      </c>
      <c r="G14" s="135">
        <f t="shared" si="3"/>
        <v>167.91575158333333</v>
      </c>
      <c r="H14" s="135">
        <f t="shared" si="4"/>
        <v>167.91575158333333</v>
      </c>
    </row>
    <row r="15" spans="1:11" ht="15.75" customHeight="1">
      <c r="A15" s="132">
        <v>6</v>
      </c>
      <c r="B15" s="133" t="s">
        <v>75</v>
      </c>
      <c r="C15" s="134">
        <v>0</v>
      </c>
      <c r="D15" s="134">
        <v>0</v>
      </c>
      <c r="E15" s="134"/>
      <c r="F15" s="134"/>
      <c r="G15" s="135"/>
      <c r="H15" s="135"/>
    </row>
    <row r="16" spans="1:11" ht="15.75" customHeight="1">
      <c r="A16" s="132">
        <v>7</v>
      </c>
      <c r="B16" s="133" t="s">
        <v>76</v>
      </c>
      <c r="C16" s="134">
        <v>3000000000</v>
      </c>
      <c r="D16" s="134">
        <v>3000000000</v>
      </c>
      <c r="E16" s="134">
        <v>1658108816</v>
      </c>
      <c r="F16" s="134">
        <v>1658108816</v>
      </c>
      <c r="G16" s="135">
        <f t="shared" ref="G16:G18" si="5">+(E16/C16)*100</f>
        <v>55.270293866666663</v>
      </c>
      <c r="H16" s="135">
        <f t="shared" ref="H16:H17" si="6">+(F16/D16)*100</f>
        <v>55.270293866666663</v>
      </c>
    </row>
    <row r="17" spans="1:10" ht="15.75" customHeight="1">
      <c r="A17" s="132">
        <v>8</v>
      </c>
      <c r="B17" s="133" t="s">
        <v>77</v>
      </c>
      <c r="C17" s="134">
        <f>+SUM(C18:C21)</f>
        <v>800000000</v>
      </c>
      <c r="D17" s="134">
        <f t="shared" ref="D17:F17" si="7">+SUM(D18:D21)</f>
        <v>700000000</v>
      </c>
      <c r="E17" s="134">
        <f>+SUM(E18:E21)</f>
        <v>940217432</v>
      </c>
      <c r="F17" s="134">
        <f t="shared" si="7"/>
        <v>882008675</v>
      </c>
      <c r="G17" s="135">
        <f t="shared" si="5"/>
        <v>117.527179</v>
      </c>
      <c r="H17" s="135">
        <f t="shared" si="6"/>
        <v>126.00123928571429</v>
      </c>
    </row>
    <row r="18" spans="1:10" s="78" customFormat="1" ht="15.75" customHeight="1">
      <c r="A18" s="5" t="s">
        <v>78</v>
      </c>
      <c r="B18" s="136" t="s">
        <v>79</v>
      </c>
      <c r="C18" s="137">
        <v>100000000</v>
      </c>
      <c r="D18" s="137"/>
      <c r="E18" s="137">
        <v>58208757</v>
      </c>
      <c r="F18" s="137"/>
      <c r="G18" s="138">
        <f t="shared" si="5"/>
        <v>58.208756999999999</v>
      </c>
      <c r="H18" s="138"/>
      <c r="J18" s="107"/>
    </row>
    <row r="19" spans="1:10" s="78" customFormat="1" ht="15.75" customHeight="1">
      <c r="A19" s="5" t="s">
        <v>78</v>
      </c>
      <c r="B19" s="136" t="s">
        <v>80</v>
      </c>
      <c r="C19" s="137"/>
      <c r="D19" s="137"/>
      <c r="E19" s="137"/>
      <c r="F19" s="137"/>
      <c r="G19" s="138"/>
      <c r="H19" s="138"/>
      <c r="J19" s="107"/>
    </row>
    <row r="20" spans="1:10" s="78" customFormat="1" ht="15.75" customHeight="1">
      <c r="A20" s="5" t="s">
        <v>78</v>
      </c>
      <c r="B20" s="136" t="s">
        <v>95</v>
      </c>
      <c r="C20" s="137">
        <v>622800000</v>
      </c>
      <c r="D20" s="137">
        <v>622800000</v>
      </c>
      <c r="E20" s="137">
        <v>833078675</v>
      </c>
      <c r="F20" s="137">
        <v>833078675</v>
      </c>
      <c r="G20" s="138">
        <f t="shared" si="1"/>
        <v>133.76343529222865</v>
      </c>
      <c r="H20" s="138">
        <f t="shared" si="2"/>
        <v>133.76343529222865</v>
      </c>
      <c r="J20" s="107"/>
    </row>
    <row r="21" spans="1:10" s="78" customFormat="1" ht="15.75" customHeight="1">
      <c r="A21" s="5" t="s">
        <v>78</v>
      </c>
      <c r="B21" s="136" t="s">
        <v>81</v>
      </c>
      <c r="C21" s="137">
        <v>77200000</v>
      </c>
      <c r="D21" s="137">
        <v>77200000</v>
      </c>
      <c r="E21" s="137">
        <v>48930000</v>
      </c>
      <c r="F21" s="137">
        <v>48930000</v>
      </c>
      <c r="G21" s="138">
        <f t="shared" ref="G21" si="8">+(E21/C21)*100</f>
        <v>63.380829015544037</v>
      </c>
      <c r="H21" s="138">
        <f t="shared" ref="H21" si="9">+(F21/D21)*100</f>
        <v>63.380829015544037</v>
      </c>
      <c r="J21" s="107"/>
    </row>
    <row r="22" spans="1:10" ht="15.75" customHeight="1">
      <c r="A22" s="132">
        <v>9</v>
      </c>
      <c r="B22" s="133" t="s">
        <v>121</v>
      </c>
      <c r="C22" s="134">
        <v>0</v>
      </c>
      <c r="D22" s="134">
        <v>0</v>
      </c>
      <c r="E22" s="134">
        <v>0</v>
      </c>
      <c r="F22" s="134">
        <v>0</v>
      </c>
      <c r="G22" s="135"/>
      <c r="H22" s="135"/>
    </row>
    <row r="23" spans="1:10" ht="15.75" customHeight="1">
      <c r="A23" s="132">
        <v>10</v>
      </c>
      <c r="B23" s="133" t="s">
        <v>82</v>
      </c>
      <c r="C23" s="134">
        <v>0</v>
      </c>
      <c r="D23" s="134">
        <v>0</v>
      </c>
      <c r="E23" s="134">
        <v>0</v>
      </c>
      <c r="F23" s="134">
        <v>0</v>
      </c>
      <c r="G23" s="135"/>
      <c r="H23" s="135"/>
    </row>
    <row r="24" spans="1:10" ht="15.75" customHeight="1">
      <c r="A24" s="132">
        <v>11</v>
      </c>
      <c r="B24" s="133" t="s">
        <v>83</v>
      </c>
      <c r="C24" s="134">
        <v>500000000</v>
      </c>
      <c r="D24" s="134">
        <v>500000000</v>
      </c>
      <c r="E24" s="134">
        <v>76986995</v>
      </c>
      <c r="F24" s="134">
        <v>76986995</v>
      </c>
      <c r="G24" s="135">
        <f t="shared" si="1"/>
        <v>15.397399</v>
      </c>
      <c r="H24" s="135">
        <f t="shared" si="2"/>
        <v>15.397399</v>
      </c>
    </row>
    <row r="25" spans="1:10" ht="15.75" customHeight="1">
      <c r="A25" s="132">
        <v>12</v>
      </c>
      <c r="B25" s="133" t="s">
        <v>84</v>
      </c>
      <c r="C25" s="134">
        <f>+C26+C27</f>
        <v>18750000000</v>
      </c>
      <c r="D25" s="134">
        <f t="shared" ref="D25:F25" si="10">+D26+D27</f>
        <v>15000000000</v>
      </c>
      <c r="E25" s="134">
        <f t="shared" si="10"/>
        <v>4435313650</v>
      </c>
      <c r="F25" s="134">
        <f t="shared" si="10"/>
        <v>3548250920</v>
      </c>
      <c r="G25" s="135">
        <f t="shared" si="1"/>
        <v>23.655006133333334</v>
      </c>
      <c r="H25" s="135">
        <f t="shared" si="2"/>
        <v>23.655006133333334</v>
      </c>
    </row>
    <row r="26" spans="1:10" s="78" customFormat="1" ht="15.75" customHeight="1">
      <c r="A26" s="5" t="s">
        <v>78</v>
      </c>
      <c r="B26" s="136" t="s">
        <v>122</v>
      </c>
      <c r="C26" s="137">
        <v>3750000000</v>
      </c>
      <c r="D26" s="137"/>
      <c r="E26" s="137">
        <v>887062730</v>
      </c>
      <c r="F26" s="137"/>
      <c r="G26" s="138">
        <f>+(E26/C26)*100</f>
        <v>23.655006133333334</v>
      </c>
      <c r="H26" s="138"/>
      <c r="J26" s="107"/>
    </row>
    <row r="27" spans="1:10" s="78" customFormat="1" ht="15.75" customHeight="1">
      <c r="A27" s="5" t="s">
        <v>78</v>
      </c>
      <c r="B27" s="136" t="s">
        <v>123</v>
      </c>
      <c r="C27" s="137">
        <v>15000000000</v>
      </c>
      <c r="D27" s="137">
        <v>15000000000</v>
      </c>
      <c r="E27" s="137">
        <v>3548250920</v>
      </c>
      <c r="F27" s="137">
        <v>3548250920</v>
      </c>
      <c r="G27" s="138">
        <f>+(E27/C27)*100</f>
        <v>23.655006133333334</v>
      </c>
      <c r="H27" s="138">
        <f t="shared" ref="H27" si="11">+(F27/D27)*100</f>
        <v>23.655006133333334</v>
      </c>
      <c r="J27" s="107"/>
    </row>
    <row r="28" spans="1:10" ht="15.75" customHeight="1">
      <c r="A28" s="132">
        <v>13</v>
      </c>
      <c r="B28" s="133" t="s">
        <v>85</v>
      </c>
      <c r="C28" s="134"/>
      <c r="D28" s="134"/>
      <c r="E28" s="134"/>
      <c r="F28" s="134"/>
      <c r="G28" s="135"/>
      <c r="H28" s="135"/>
    </row>
    <row r="29" spans="1:10" ht="15.75" customHeight="1">
      <c r="A29" s="132">
        <v>14</v>
      </c>
      <c r="B29" s="133" t="s">
        <v>89</v>
      </c>
      <c r="C29" s="134">
        <f>+C30+C31+C32</f>
        <v>3050000000</v>
      </c>
      <c r="D29" s="134">
        <f t="shared" ref="D29:F29" si="12">+D30+D31+D32</f>
        <v>2050000000</v>
      </c>
      <c r="E29" s="134">
        <f t="shared" si="12"/>
        <v>693348884</v>
      </c>
      <c r="F29" s="134">
        <f t="shared" si="12"/>
        <v>461867687</v>
      </c>
      <c r="G29" s="135">
        <f>+(E29/C29)*100</f>
        <v>22.732750295081967</v>
      </c>
      <c r="H29" s="135">
        <f t="shared" si="2"/>
        <v>22.530131073170732</v>
      </c>
    </row>
    <row r="30" spans="1:10" s="74" customFormat="1" ht="15.75" customHeight="1">
      <c r="A30" s="5" t="s">
        <v>78</v>
      </c>
      <c r="B30" s="136" t="s">
        <v>126</v>
      </c>
      <c r="C30" s="137"/>
      <c r="D30" s="137"/>
      <c r="E30" s="137">
        <v>200481197</v>
      </c>
      <c r="F30" s="137"/>
      <c r="G30" s="135"/>
      <c r="H30" s="135"/>
      <c r="J30" s="107"/>
    </row>
    <row r="31" spans="1:10" s="74" customFormat="1" ht="15.75" customHeight="1">
      <c r="A31" s="5" t="s">
        <v>78</v>
      </c>
      <c r="B31" s="136" t="s">
        <v>122</v>
      </c>
      <c r="C31" s="137">
        <v>1000000000</v>
      </c>
      <c r="D31" s="137"/>
      <c r="E31" s="137">
        <v>31000000</v>
      </c>
      <c r="F31" s="137"/>
      <c r="G31" s="135">
        <f t="shared" ref="G31" si="13">+(E31/C31)*100</f>
        <v>3.1</v>
      </c>
      <c r="H31" s="135"/>
      <c r="J31" s="107"/>
    </row>
    <row r="32" spans="1:10" s="74" customFormat="1" ht="15.75" customHeight="1">
      <c r="A32" s="5" t="s">
        <v>78</v>
      </c>
      <c r="B32" s="136" t="s">
        <v>123</v>
      </c>
      <c r="C32" s="137">
        <v>2050000000</v>
      </c>
      <c r="D32" s="137">
        <v>2050000000</v>
      </c>
      <c r="E32" s="137">
        <v>461867687</v>
      </c>
      <c r="F32" s="137">
        <v>461867687</v>
      </c>
      <c r="G32" s="135">
        <f>+(E32/C32)*100</f>
        <v>22.530131073170732</v>
      </c>
      <c r="H32" s="135">
        <f t="shared" ref="H32" si="14">+(F32/D32)*100</f>
        <v>22.530131073170732</v>
      </c>
      <c r="J32" s="107"/>
    </row>
    <row r="33" spans="1:10" s="2" customFormat="1" ht="15.75" customHeight="1">
      <c r="A33" s="129" t="s">
        <v>8</v>
      </c>
      <c r="B33" s="130" t="s">
        <v>111</v>
      </c>
      <c r="C33" s="75"/>
      <c r="D33" s="75"/>
      <c r="E33" s="75">
        <v>0</v>
      </c>
      <c r="F33" s="75">
        <v>0</v>
      </c>
      <c r="G33" s="131"/>
      <c r="H33" s="131"/>
      <c r="J33" s="106"/>
    </row>
    <row r="34" spans="1:10" s="2" customFormat="1" ht="15.75" customHeight="1">
      <c r="A34" s="129" t="s">
        <v>9</v>
      </c>
      <c r="B34" s="130" t="s">
        <v>86</v>
      </c>
      <c r="C34" s="75"/>
      <c r="D34" s="75"/>
      <c r="E34" s="75"/>
      <c r="F34" s="75"/>
      <c r="G34" s="131"/>
      <c r="H34" s="131"/>
      <c r="J34" s="106"/>
    </row>
    <row r="35" spans="1:10" s="2" customFormat="1" ht="15.75" customHeight="1">
      <c r="A35" s="129" t="s">
        <v>87</v>
      </c>
      <c r="B35" s="130" t="s">
        <v>88</v>
      </c>
      <c r="C35" s="75"/>
      <c r="D35" s="75"/>
      <c r="E35" s="75"/>
      <c r="F35" s="75"/>
      <c r="G35" s="131"/>
      <c r="H35" s="131"/>
      <c r="J35" s="106"/>
    </row>
  </sheetData>
  <mergeCells count="9">
    <mergeCell ref="E1:H1"/>
    <mergeCell ref="A2:H2"/>
    <mergeCell ref="A3:H3"/>
    <mergeCell ref="C5:D5"/>
    <mergeCell ref="E5:F5"/>
    <mergeCell ref="G5:H5"/>
    <mergeCell ref="G4:H4"/>
    <mergeCell ref="A5:A6"/>
    <mergeCell ref="B5:B6"/>
  </mergeCells>
  <printOptions horizontalCentered="1"/>
  <pageMargins left="0.36" right="3.9370078740157501E-2" top="0.35433070866141703" bottom="0.196850393700787" header="0.31496062992126" footer="0.31496062992126"/>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N50"/>
  <sheetViews>
    <sheetView topLeftCell="A16" workbookViewId="0">
      <selection activeCell="C13" sqref="C13"/>
    </sheetView>
  </sheetViews>
  <sheetFormatPr defaultColWidth="9.140625" defaultRowHeight="15"/>
  <cols>
    <col min="1" max="1" width="4.85546875" style="14" customWidth="1"/>
    <col min="2" max="2" width="59.28515625" style="14" customWidth="1"/>
    <col min="3" max="3" width="17.28515625" style="14" customWidth="1"/>
    <col min="4" max="4" width="18.7109375" style="14" customWidth="1"/>
    <col min="5" max="5" width="18.28515625" style="25" customWidth="1"/>
    <col min="6" max="6" width="11.5703125" style="25" customWidth="1"/>
    <col min="7" max="7" width="14.42578125" style="11" hidden="1" customWidth="1"/>
    <col min="8" max="8" width="11.42578125" style="11" hidden="1" customWidth="1"/>
    <col min="9" max="10" width="17.42578125" style="12" hidden="1" customWidth="1"/>
    <col min="11" max="11" width="0" style="11" hidden="1" customWidth="1"/>
    <col min="12" max="12" width="9.140625" style="11"/>
    <col min="13" max="13" width="18.5703125" style="12" bestFit="1" customWidth="1"/>
    <col min="14" max="14" width="20.5703125" style="67" customWidth="1"/>
    <col min="15" max="16384" width="9.140625" style="11"/>
  </cols>
  <sheetData>
    <row r="1" spans="1:14">
      <c r="A1" s="10"/>
      <c r="B1" s="10"/>
      <c r="C1" s="188" t="s">
        <v>153</v>
      </c>
      <c r="D1" s="188"/>
      <c r="E1" s="188"/>
      <c r="F1" s="188"/>
    </row>
    <row r="2" spans="1:14" ht="15.75" customHeight="1">
      <c r="A2" s="186" t="s">
        <v>127</v>
      </c>
      <c r="B2" s="186"/>
      <c r="C2" s="186"/>
      <c r="D2" s="186"/>
      <c r="E2" s="186"/>
      <c r="F2" s="186"/>
    </row>
    <row r="3" spans="1:14" ht="15.75" customHeight="1">
      <c r="A3" s="187" t="str">
        <f>'B2-13'!A3:H3</f>
        <v>(Kèm theo Báo cáo số:            /BC-UBND, ngày          tháng        năm 2022 của UBND huyện Mường Tè)</v>
      </c>
      <c r="B3" s="187"/>
      <c r="C3" s="187"/>
      <c r="D3" s="187"/>
      <c r="E3" s="187"/>
      <c r="F3" s="187"/>
    </row>
    <row r="4" spans="1:14" ht="17.25" customHeight="1">
      <c r="A4" s="13"/>
      <c r="B4" s="13"/>
      <c r="D4" s="72"/>
      <c r="E4" s="191" t="s">
        <v>113</v>
      </c>
      <c r="F4" s="191"/>
    </row>
    <row r="5" spans="1:14" ht="21" customHeight="1">
      <c r="A5" s="189" t="s">
        <v>10</v>
      </c>
      <c r="B5" s="189" t="s">
        <v>0</v>
      </c>
      <c r="C5" s="189" t="s">
        <v>133</v>
      </c>
      <c r="D5" s="189" t="s">
        <v>129</v>
      </c>
      <c r="E5" s="190" t="s">
        <v>90</v>
      </c>
      <c r="F5" s="190"/>
    </row>
    <row r="6" spans="1:14" ht="36.6" customHeight="1">
      <c r="A6" s="189"/>
      <c r="B6" s="189"/>
      <c r="C6" s="189"/>
      <c r="D6" s="189"/>
      <c r="E6" s="77" t="s">
        <v>91</v>
      </c>
      <c r="F6" s="77" t="s">
        <v>128</v>
      </c>
    </row>
    <row r="7" spans="1:14" s="22" customFormat="1">
      <c r="A7" s="19" t="s">
        <v>2</v>
      </c>
      <c r="B7" s="19" t="s">
        <v>3</v>
      </c>
      <c r="C7" s="19">
        <v>1</v>
      </c>
      <c r="D7" s="19">
        <v>2</v>
      </c>
      <c r="E7" s="79" t="s">
        <v>36</v>
      </c>
      <c r="F7" s="79" t="s">
        <v>37</v>
      </c>
      <c r="I7" s="21"/>
      <c r="J7" s="21"/>
      <c r="M7" s="109" t="s">
        <v>146</v>
      </c>
      <c r="N7" s="69"/>
    </row>
    <row r="8" spans="1:14" s="17" customFormat="1">
      <c r="A8" s="139"/>
      <c r="B8" s="121" t="s">
        <v>11</v>
      </c>
      <c r="C8" s="140">
        <f>+C9+C29+C45+C46</f>
        <v>624247913309</v>
      </c>
      <c r="D8" s="140">
        <f>+D9+D29+D45+D46</f>
        <v>221704337922</v>
      </c>
      <c r="E8" s="141">
        <f>D8-C8</f>
        <v>-402543575387</v>
      </c>
      <c r="F8" s="142">
        <f>D8/C8*100</f>
        <v>35.515431160481484</v>
      </c>
      <c r="G8" s="97" t="e">
        <f>+G9+G29</f>
        <v>#REF!</v>
      </c>
      <c r="H8" s="15">
        <f>D8</f>
        <v>221704337922</v>
      </c>
      <c r="I8" s="16">
        <v>676312</v>
      </c>
      <c r="J8" s="16">
        <v>341557</v>
      </c>
      <c r="L8" s="73"/>
      <c r="M8" s="12">
        <v>544883000000</v>
      </c>
      <c r="N8" s="67" t="s">
        <v>134</v>
      </c>
    </row>
    <row r="9" spans="1:14" s="9" customFormat="1" ht="14.45" customHeight="1">
      <c r="A9" s="121" t="s">
        <v>2</v>
      </c>
      <c r="B9" s="143" t="s">
        <v>12</v>
      </c>
      <c r="C9" s="140">
        <f>+C10+C21+C25+C26+C27+C28</f>
        <v>604849146939</v>
      </c>
      <c r="D9" s="140">
        <f>+D10+D21+D25+D26+D27+D28</f>
        <v>207303642922</v>
      </c>
      <c r="E9" s="141">
        <f t="shared" ref="E9:E44" si="0">D9-C9</f>
        <v>-397545504017</v>
      </c>
      <c r="F9" s="142">
        <f>D9/C9*100</f>
        <v>34.273610861669432</v>
      </c>
      <c r="G9" s="98">
        <f>+G10+G21+G25+G26+G27</f>
        <v>469906.37100000004</v>
      </c>
      <c r="H9" s="7">
        <f>+H10+H21+H25+H26+H27</f>
        <v>184973.26200000002</v>
      </c>
      <c r="I9" s="8">
        <v>525806</v>
      </c>
      <c r="J9" s="8">
        <v>287090</v>
      </c>
      <c r="M9" s="12">
        <v>61115913309</v>
      </c>
      <c r="N9" s="67" t="s">
        <v>135</v>
      </c>
    </row>
    <row r="10" spans="1:14" s="9" customFormat="1">
      <c r="A10" s="121" t="s">
        <v>4</v>
      </c>
      <c r="B10" s="143" t="s">
        <v>13</v>
      </c>
      <c r="C10" s="140">
        <f>+C11+C19+C20</f>
        <v>41494557790</v>
      </c>
      <c r="D10" s="140">
        <f>+D11+D19+D20</f>
        <v>25284868320</v>
      </c>
      <c r="E10" s="141">
        <f t="shared" si="0"/>
        <v>-16209689470</v>
      </c>
      <c r="F10" s="142">
        <f>D10/C10*100</f>
        <v>60.935384461654728</v>
      </c>
      <c r="G10" s="98">
        <f>+G11+G19+G20</f>
        <v>28286.606</v>
      </c>
      <c r="H10" s="7">
        <f>+H11+H19+H20</f>
        <v>13549.597</v>
      </c>
      <c r="I10" s="8">
        <v>35673</v>
      </c>
      <c r="J10" s="8">
        <v>20495</v>
      </c>
      <c r="M10" s="12">
        <f>2336000000+15913000000</f>
        <v>18249000000</v>
      </c>
      <c r="N10" s="67" t="s">
        <v>145</v>
      </c>
    </row>
    <row r="11" spans="1:14">
      <c r="A11" s="144">
        <v>1</v>
      </c>
      <c r="B11" s="145" t="s">
        <v>14</v>
      </c>
      <c r="C11" s="146">
        <f>+C16+C17+C18</f>
        <v>41066394000</v>
      </c>
      <c r="D11" s="146">
        <f>+D16+D17+D18</f>
        <v>25284868320</v>
      </c>
      <c r="E11" s="147">
        <f t="shared" si="0"/>
        <v>-15781525680</v>
      </c>
      <c r="F11" s="142">
        <f>D11/C11*100</f>
        <v>61.57070503925911</v>
      </c>
      <c r="G11" s="99">
        <f>+G16+G17</f>
        <v>22715.913</v>
      </c>
      <c r="H11" s="18">
        <f>+H16+H17</f>
        <v>9710.2250000000004</v>
      </c>
      <c r="I11" s="12">
        <v>34873</v>
      </c>
      <c r="J11" s="12">
        <v>19695</v>
      </c>
      <c r="M11" s="8">
        <f>+M10+M9+M8</f>
        <v>624247913309</v>
      </c>
    </row>
    <row r="12" spans="1:14" s="22" customFormat="1">
      <c r="A12" s="19"/>
      <c r="B12" s="148" t="s">
        <v>15</v>
      </c>
      <c r="C12" s="149"/>
      <c r="D12" s="149"/>
      <c r="E12" s="147"/>
      <c r="F12" s="142"/>
      <c r="G12" s="100">
        <f t="shared" ref="G12:G15" si="1">+I12+J12</f>
        <v>0</v>
      </c>
      <c r="H12" s="20"/>
      <c r="I12" s="21"/>
      <c r="J12" s="21"/>
      <c r="M12" s="21"/>
      <c r="N12" s="69"/>
    </row>
    <row r="13" spans="1:14" s="22" customFormat="1">
      <c r="A13" s="150" t="s">
        <v>6</v>
      </c>
      <c r="B13" s="148" t="s">
        <v>130</v>
      </c>
      <c r="C13" s="149"/>
      <c r="D13" s="149"/>
      <c r="E13" s="147"/>
      <c r="F13" s="142"/>
      <c r="G13" s="100">
        <f t="shared" si="1"/>
        <v>0</v>
      </c>
      <c r="H13" s="20"/>
      <c r="I13" s="21"/>
      <c r="J13" s="21"/>
      <c r="M13" s="21"/>
      <c r="N13" s="69"/>
    </row>
    <row r="14" spans="1:14" s="22" customFormat="1">
      <c r="A14" s="150" t="s">
        <v>6</v>
      </c>
      <c r="B14" s="148" t="s">
        <v>131</v>
      </c>
      <c r="C14" s="149"/>
      <c r="D14" s="149"/>
      <c r="E14" s="147"/>
      <c r="F14" s="151"/>
      <c r="G14" s="100">
        <f t="shared" si="1"/>
        <v>0</v>
      </c>
      <c r="H14" s="20"/>
      <c r="I14" s="21"/>
      <c r="J14" s="21"/>
      <c r="M14" s="21"/>
      <c r="N14" s="69"/>
    </row>
    <row r="15" spans="1:14" s="22" customFormat="1">
      <c r="A15" s="19"/>
      <c r="B15" s="148" t="s">
        <v>16</v>
      </c>
      <c r="C15" s="149"/>
      <c r="D15" s="149"/>
      <c r="E15" s="147"/>
      <c r="F15" s="151"/>
      <c r="G15" s="100">
        <f t="shared" si="1"/>
        <v>0</v>
      </c>
      <c r="H15" s="20"/>
      <c r="I15" s="21"/>
      <c r="J15" s="21"/>
      <c r="M15" s="21"/>
      <c r="N15" s="69"/>
    </row>
    <row r="16" spans="1:14" s="22" customFormat="1">
      <c r="A16" s="19" t="s">
        <v>17</v>
      </c>
      <c r="B16" s="148" t="s">
        <v>18</v>
      </c>
      <c r="C16" s="149">
        <v>26065000000</v>
      </c>
      <c r="D16" s="149">
        <v>25284868320</v>
      </c>
      <c r="E16" s="147">
        <f t="shared" si="0"/>
        <v>-780131680</v>
      </c>
      <c r="F16" s="151">
        <f t="shared" ref="F16:F17" si="2">D16/C16*100</f>
        <v>97.006976098216001</v>
      </c>
      <c r="G16" s="100">
        <v>17268.68</v>
      </c>
      <c r="H16" s="20">
        <v>6083.8680000000004</v>
      </c>
      <c r="I16" s="21">
        <v>20107</v>
      </c>
      <c r="J16" s="21">
        <v>14831</v>
      </c>
      <c r="M16" s="21"/>
      <c r="N16" s="69"/>
    </row>
    <row r="17" spans="1:14" s="22" customFormat="1">
      <c r="A17" s="150" t="s">
        <v>6</v>
      </c>
      <c r="B17" s="148" t="s">
        <v>19</v>
      </c>
      <c r="C17" s="149">
        <v>15000000000</v>
      </c>
      <c r="D17" s="149"/>
      <c r="E17" s="147">
        <f t="shared" si="0"/>
        <v>-15000000000</v>
      </c>
      <c r="F17" s="151">
        <f t="shared" si="2"/>
        <v>0</v>
      </c>
      <c r="G17" s="100">
        <f>8715.233-3268</f>
        <v>5447.2330000000002</v>
      </c>
      <c r="H17" s="20">
        <v>3626.357</v>
      </c>
      <c r="I17" s="21">
        <v>14766</v>
      </c>
      <c r="J17" s="21">
        <v>4864</v>
      </c>
      <c r="M17" s="21"/>
      <c r="N17" s="69"/>
    </row>
    <row r="18" spans="1:14" s="22" customFormat="1">
      <c r="A18" s="150" t="s">
        <v>6</v>
      </c>
      <c r="B18" s="148" t="s">
        <v>20</v>
      </c>
      <c r="C18" s="149">
        <v>1394000</v>
      </c>
      <c r="D18" s="149"/>
      <c r="E18" s="147"/>
      <c r="F18" s="151"/>
      <c r="G18" s="100">
        <f t="shared" ref="G18:G19" si="3">+I18+J18</f>
        <v>0</v>
      </c>
      <c r="H18" s="20"/>
      <c r="I18" s="21"/>
      <c r="J18" s="21"/>
      <c r="M18" s="21"/>
      <c r="N18" s="69"/>
    </row>
    <row r="19" spans="1:14" ht="45">
      <c r="A19" s="144">
        <v>2</v>
      </c>
      <c r="B19" s="152" t="s">
        <v>21</v>
      </c>
      <c r="C19" s="146">
        <f t="shared" ref="C19" si="4">+E19+F19</f>
        <v>0</v>
      </c>
      <c r="D19" s="146"/>
      <c r="E19" s="147"/>
      <c r="F19" s="153"/>
      <c r="G19" s="99">
        <f t="shared" si="3"/>
        <v>0</v>
      </c>
      <c r="H19" s="18"/>
      <c r="I19" s="12">
        <v>0</v>
      </c>
    </row>
    <row r="20" spans="1:14">
      <c r="A20" s="144">
        <v>3</v>
      </c>
      <c r="B20" s="145" t="s">
        <v>22</v>
      </c>
      <c r="C20" s="146">
        <v>428163790</v>
      </c>
      <c r="D20" s="146"/>
      <c r="E20" s="147">
        <f t="shared" si="0"/>
        <v>-428163790</v>
      </c>
      <c r="F20" s="153">
        <f t="shared" ref="F20:F21" si="5">D20/C20*100</f>
        <v>0</v>
      </c>
      <c r="G20" s="99">
        <f>1305.859+4264.834</f>
        <v>5570.6929999999993</v>
      </c>
      <c r="H20" s="18">
        <f>1305.859+2533.513</f>
        <v>3839.3719999999998</v>
      </c>
      <c r="I20" s="12">
        <v>800</v>
      </c>
      <c r="J20" s="12">
        <v>800</v>
      </c>
    </row>
    <row r="21" spans="1:14" s="9" customFormat="1">
      <c r="A21" s="121" t="s">
        <v>8</v>
      </c>
      <c r="B21" s="143" t="s">
        <v>23</v>
      </c>
      <c r="C21" s="140">
        <f>493940000000-4969000000+57506631649</f>
        <v>546477631649</v>
      </c>
      <c r="D21" s="140">
        <f>196419469602-14400695000-11000000-5445000</f>
        <v>182002329602</v>
      </c>
      <c r="E21" s="147">
        <f t="shared" si="0"/>
        <v>-364475302047</v>
      </c>
      <c r="F21" s="142">
        <f t="shared" si="5"/>
        <v>33.304625672016385</v>
      </c>
      <c r="G21" s="98">
        <v>435122.76500000001</v>
      </c>
      <c r="H21" s="7">
        <v>171423.66500000001</v>
      </c>
      <c r="I21" s="8">
        <v>484374</v>
      </c>
      <c r="J21" s="8">
        <v>266069</v>
      </c>
      <c r="M21" s="12"/>
      <c r="N21" s="68"/>
    </row>
    <row r="22" spans="1:14" s="22" customFormat="1">
      <c r="A22" s="154"/>
      <c r="B22" s="148" t="s">
        <v>24</v>
      </c>
      <c r="C22" s="149"/>
      <c r="D22" s="149"/>
      <c r="E22" s="147"/>
      <c r="F22" s="151"/>
      <c r="G22" s="100"/>
      <c r="H22" s="20"/>
      <c r="I22" s="21"/>
      <c r="J22" s="21"/>
      <c r="M22" s="21"/>
      <c r="N22" s="69"/>
    </row>
    <row r="23" spans="1:14" s="22" customFormat="1">
      <c r="A23" s="19">
        <v>1</v>
      </c>
      <c r="B23" s="148" t="s">
        <v>25</v>
      </c>
      <c r="C23" s="149">
        <f>301498000000+23773314602</f>
        <v>325271314602</v>
      </c>
      <c r="D23" s="149">
        <v>120335482972</v>
      </c>
      <c r="E23" s="147">
        <f t="shared" si="0"/>
        <v>-204935831630</v>
      </c>
      <c r="F23" s="151">
        <f>D23/C23*100</f>
        <v>36.995418153993</v>
      </c>
      <c r="G23" s="100">
        <v>271029.65500000003</v>
      </c>
      <c r="H23" s="20">
        <v>117053.09299999999</v>
      </c>
      <c r="I23" s="21">
        <v>286482</v>
      </c>
      <c r="J23" s="21">
        <v>131002</v>
      </c>
      <c r="M23" s="21"/>
      <c r="N23" s="69"/>
    </row>
    <row r="24" spans="1:14" s="22" customFormat="1">
      <c r="A24" s="19">
        <f>A23+1</f>
        <v>2</v>
      </c>
      <c r="B24" s="148" t="s">
        <v>92</v>
      </c>
      <c r="C24" s="149">
        <v>0</v>
      </c>
      <c r="D24" s="149"/>
      <c r="E24" s="147"/>
      <c r="F24" s="151"/>
      <c r="G24" s="100">
        <f t="shared" ref="G24:G26" si="6">+I24+J24</f>
        <v>0</v>
      </c>
      <c r="H24" s="20">
        <v>0</v>
      </c>
      <c r="I24" s="21"/>
      <c r="J24" s="21"/>
      <c r="M24" s="21"/>
      <c r="N24" s="69"/>
    </row>
    <row r="25" spans="1:14" s="9" customFormat="1" ht="20.25" customHeight="1">
      <c r="A25" s="121" t="s">
        <v>9</v>
      </c>
      <c r="B25" s="143" t="s">
        <v>51</v>
      </c>
      <c r="C25" s="140"/>
      <c r="D25" s="140"/>
      <c r="E25" s="147"/>
      <c r="F25" s="142"/>
      <c r="G25" s="98">
        <f t="shared" si="6"/>
        <v>0</v>
      </c>
      <c r="H25" s="7">
        <v>0</v>
      </c>
      <c r="I25" s="8"/>
      <c r="J25" s="8"/>
      <c r="M25" s="12"/>
      <c r="N25" s="68"/>
    </row>
    <row r="26" spans="1:14" s="9" customFormat="1">
      <c r="A26" s="121" t="s">
        <v>26</v>
      </c>
      <c r="B26" s="143" t="s">
        <v>93</v>
      </c>
      <c r="C26" s="140"/>
      <c r="D26" s="140"/>
      <c r="E26" s="147"/>
      <c r="F26" s="142"/>
      <c r="G26" s="98">
        <f t="shared" si="6"/>
        <v>0</v>
      </c>
      <c r="H26" s="7">
        <v>0</v>
      </c>
      <c r="I26" s="8"/>
      <c r="J26" s="8"/>
      <c r="M26" s="12"/>
      <c r="N26" s="68"/>
    </row>
    <row r="27" spans="1:14" s="118" customFormat="1">
      <c r="A27" s="155" t="s">
        <v>27</v>
      </c>
      <c r="B27" s="156" t="s">
        <v>28</v>
      </c>
      <c r="C27" s="157">
        <f>9878000000+2029957500</f>
        <v>11907957500</v>
      </c>
      <c r="D27" s="157">
        <f>11000000+5445000</f>
        <v>16445000</v>
      </c>
      <c r="E27" s="158">
        <f t="shared" si="0"/>
        <v>-11891512500</v>
      </c>
      <c r="F27" s="159">
        <f>D27/C27*100</f>
        <v>0.13810092956747622</v>
      </c>
      <c r="G27" s="115">
        <v>6497</v>
      </c>
      <c r="H27" s="116">
        <v>0</v>
      </c>
      <c r="I27" s="117">
        <v>5759</v>
      </c>
      <c r="J27" s="117">
        <v>526</v>
      </c>
      <c r="M27" s="112"/>
      <c r="N27" s="119"/>
    </row>
    <row r="28" spans="1:14" s="9" customFormat="1">
      <c r="A28" s="121" t="s">
        <v>29</v>
      </c>
      <c r="B28" s="143" t="s">
        <v>30</v>
      </c>
      <c r="C28" s="140">
        <v>4969000000</v>
      </c>
      <c r="D28" s="140"/>
      <c r="E28" s="147">
        <f t="shared" si="0"/>
        <v>-4969000000</v>
      </c>
      <c r="F28" s="142"/>
      <c r="G28" s="98">
        <v>0</v>
      </c>
      <c r="H28" s="7">
        <v>0</v>
      </c>
      <c r="I28" s="8"/>
      <c r="J28" s="8"/>
      <c r="M28" s="12"/>
      <c r="N28" s="68"/>
    </row>
    <row r="29" spans="1:14" s="9" customFormat="1">
      <c r="A29" s="121" t="s">
        <v>3</v>
      </c>
      <c r="B29" s="160" t="s">
        <v>31</v>
      </c>
      <c r="C29" s="140">
        <f>C30+C33</f>
        <v>19398766370</v>
      </c>
      <c r="D29" s="140">
        <f t="shared" ref="D29" si="7">D30+D33</f>
        <v>14400695000</v>
      </c>
      <c r="E29" s="141">
        <f t="shared" si="0"/>
        <v>-4998071370</v>
      </c>
      <c r="F29" s="142">
        <f t="shared" ref="F29:F31" si="8">D29/C29*100</f>
        <v>74.235107147176805</v>
      </c>
      <c r="G29" s="98" t="e">
        <f>+G30+G33</f>
        <v>#REF!</v>
      </c>
      <c r="H29" s="7">
        <f>+H30+H33</f>
        <v>30693.614999999998</v>
      </c>
      <c r="I29" s="8">
        <v>150506</v>
      </c>
      <c r="J29" s="8">
        <v>54467</v>
      </c>
      <c r="M29" s="12"/>
      <c r="N29" s="68"/>
    </row>
    <row r="30" spans="1:14" s="9" customFormat="1">
      <c r="A30" s="121" t="s">
        <v>4</v>
      </c>
      <c r="B30" s="143" t="s">
        <v>32</v>
      </c>
      <c r="C30" s="140">
        <f>+SUM(C31:C32)</f>
        <v>2346771320</v>
      </c>
      <c r="D30" s="140">
        <f>+SUM(D31:D32)</f>
        <v>0</v>
      </c>
      <c r="E30" s="147">
        <f t="shared" si="0"/>
        <v>-2346771320</v>
      </c>
      <c r="F30" s="142">
        <f t="shared" si="8"/>
        <v>0</v>
      </c>
      <c r="G30" s="98">
        <f>+SUM(G31:G32)</f>
        <v>85533.135999999999</v>
      </c>
      <c r="H30" s="7">
        <f>+SUM(H31:H32)</f>
        <v>14744.839</v>
      </c>
      <c r="I30" s="8">
        <v>132557</v>
      </c>
      <c r="J30" s="8">
        <v>51697</v>
      </c>
      <c r="M30" s="12"/>
      <c r="N30" s="68"/>
    </row>
    <row r="31" spans="1:14" s="113" customFormat="1">
      <c r="A31" s="161">
        <v>1</v>
      </c>
      <c r="B31" s="162" t="s">
        <v>97</v>
      </c>
      <c r="C31" s="162">
        <f>10771320+2336000000</f>
        <v>2346771320</v>
      </c>
      <c r="D31" s="162"/>
      <c r="E31" s="158">
        <f t="shared" si="0"/>
        <v>-2346771320</v>
      </c>
      <c r="F31" s="163">
        <f t="shared" si="8"/>
        <v>0</v>
      </c>
      <c r="G31" s="110">
        <v>63493.692999999999</v>
      </c>
      <c r="H31" s="111">
        <v>14544.927</v>
      </c>
      <c r="I31" s="112">
        <v>96507</v>
      </c>
      <c r="J31" s="112">
        <v>36406</v>
      </c>
      <c r="M31" s="112"/>
      <c r="N31" s="114"/>
    </row>
    <row r="32" spans="1:14">
      <c r="A32" s="164">
        <v>2</v>
      </c>
      <c r="B32" s="165" t="s">
        <v>98</v>
      </c>
      <c r="C32" s="146"/>
      <c r="D32" s="146"/>
      <c r="E32" s="147"/>
      <c r="F32" s="153"/>
      <c r="G32" s="99">
        <v>22039.442999999999</v>
      </c>
      <c r="H32" s="18">
        <v>199.91200000000001</v>
      </c>
      <c r="I32" s="12">
        <v>36050</v>
      </c>
      <c r="J32" s="12">
        <v>15291</v>
      </c>
    </row>
    <row r="33" spans="1:14" s="9" customFormat="1">
      <c r="A33" s="121" t="s">
        <v>8</v>
      </c>
      <c r="B33" s="143" t="s">
        <v>33</v>
      </c>
      <c r="C33" s="140">
        <f>+SUM(C34:C44)</f>
        <v>17051995050</v>
      </c>
      <c r="D33" s="140">
        <f>+SUM(D34:D44)</f>
        <v>14400695000</v>
      </c>
      <c r="E33" s="141">
        <f>D33-C33</f>
        <v>-2651300050</v>
      </c>
      <c r="F33" s="142">
        <f t="shared" ref="F33:F44" si="9">D33/C33*100</f>
        <v>84.451672415891295</v>
      </c>
      <c r="G33" s="98" t="e">
        <f>G34+G35+G36+G37+G43+#REF!+#REF!+#REF!+#REF!+#REF!+#REF!+#REF!+#REF!+#REF!</f>
        <v>#REF!</v>
      </c>
      <c r="H33" s="7">
        <f>+SUM(H34:H43)</f>
        <v>15948.776</v>
      </c>
      <c r="I33" s="8">
        <v>17949</v>
      </c>
      <c r="J33" s="8">
        <v>2770</v>
      </c>
      <c r="M33" s="12"/>
      <c r="N33" s="68"/>
    </row>
    <row r="34" spans="1:14">
      <c r="A34" s="164">
        <v>1</v>
      </c>
      <c r="B34" s="165" t="s">
        <v>136</v>
      </c>
      <c r="C34" s="146">
        <v>950000</v>
      </c>
      <c r="D34" s="146"/>
      <c r="E34" s="147">
        <f t="shared" si="0"/>
        <v>-950000</v>
      </c>
      <c r="F34" s="153">
        <f t="shared" si="9"/>
        <v>0</v>
      </c>
      <c r="G34" s="99">
        <v>878.59500000000003</v>
      </c>
      <c r="H34" s="18">
        <v>0</v>
      </c>
      <c r="I34" s="12">
        <v>20</v>
      </c>
      <c r="J34" s="12">
        <v>0</v>
      </c>
    </row>
    <row r="35" spans="1:14" ht="30.6" customHeight="1">
      <c r="A35" s="161">
        <v>2</v>
      </c>
      <c r="B35" s="166" t="s">
        <v>137</v>
      </c>
      <c r="C35" s="146">
        <v>315458000</v>
      </c>
      <c r="D35" s="146"/>
      <c r="E35" s="147">
        <f t="shared" si="0"/>
        <v>-315458000</v>
      </c>
      <c r="F35" s="153">
        <f t="shared" si="9"/>
        <v>0</v>
      </c>
      <c r="G35" s="99">
        <v>673.35699999999997</v>
      </c>
      <c r="H35" s="18">
        <v>673.35699999999997</v>
      </c>
      <c r="I35" s="12">
        <v>380</v>
      </c>
      <c r="J35" s="12">
        <v>380</v>
      </c>
    </row>
    <row r="36" spans="1:14" ht="45">
      <c r="A36" s="164">
        <v>3</v>
      </c>
      <c r="B36" s="167" t="s">
        <v>138</v>
      </c>
      <c r="C36" s="146">
        <v>391150</v>
      </c>
      <c r="D36" s="146"/>
      <c r="E36" s="147">
        <f t="shared" si="0"/>
        <v>-391150</v>
      </c>
      <c r="F36" s="153">
        <f t="shared" si="9"/>
        <v>0</v>
      </c>
      <c r="G36" s="99">
        <v>15239.919</v>
      </c>
      <c r="H36" s="18">
        <v>15239.919</v>
      </c>
      <c r="I36" s="12">
        <v>7221</v>
      </c>
      <c r="J36" s="12">
        <v>1084</v>
      </c>
    </row>
    <row r="37" spans="1:14">
      <c r="A37" s="161">
        <v>4</v>
      </c>
      <c r="B37" s="166" t="s">
        <v>96</v>
      </c>
      <c r="C37" s="146">
        <v>22811400</v>
      </c>
      <c r="D37" s="146"/>
      <c r="E37" s="147">
        <f t="shared" si="0"/>
        <v>-22811400</v>
      </c>
      <c r="F37" s="153">
        <f t="shared" si="9"/>
        <v>0</v>
      </c>
      <c r="G37" s="99">
        <v>35.5</v>
      </c>
      <c r="H37" s="18">
        <v>35.5</v>
      </c>
      <c r="I37" s="12">
        <v>2513</v>
      </c>
      <c r="J37" s="12">
        <v>0</v>
      </c>
    </row>
    <row r="38" spans="1:14">
      <c r="A38" s="164">
        <v>5</v>
      </c>
      <c r="B38" s="166" t="s">
        <v>109</v>
      </c>
      <c r="C38" s="146">
        <v>380020000</v>
      </c>
      <c r="D38" s="146"/>
      <c r="E38" s="147">
        <f t="shared" ref="E38:E42" si="10">D38-C38</f>
        <v>-380020000</v>
      </c>
      <c r="F38" s="153">
        <f t="shared" ref="F38:F42" si="11">D38/C38*100</f>
        <v>0</v>
      </c>
      <c r="G38" s="99"/>
      <c r="H38" s="18"/>
    </row>
    <row r="39" spans="1:14">
      <c r="A39" s="161">
        <v>6</v>
      </c>
      <c r="B39" s="166" t="s">
        <v>110</v>
      </c>
      <c r="C39" s="146">
        <v>2060000</v>
      </c>
      <c r="D39" s="146"/>
      <c r="E39" s="147">
        <f t="shared" si="10"/>
        <v>-2060000</v>
      </c>
      <c r="F39" s="153">
        <f t="shared" si="11"/>
        <v>0</v>
      </c>
      <c r="G39" s="99"/>
      <c r="H39" s="18"/>
    </row>
    <row r="40" spans="1:14" ht="45">
      <c r="A40" s="164">
        <v>7</v>
      </c>
      <c r="B40" s="167" t="s">
        <v>139</v>
      </c>
      <c r="C40" s="146">
        <v>50000000</v>
      </c>
      <c r="D40" s="146"/>
      <c r="E40" s="147">
        <f t="shared" si="10"/>
        <v>-50000000</v>
      </c>
      <c r="F40" s="153">
        <f t="shared" si="11"/>
        <v>0</v>
      </c>
      <c r="G40" s="99"/>
      <c r="H40" s="18"/>
    </row>
    <row r="41" spans="1:14">
      <c r="A41" s="161">
        <v>8</v>
      </c>
      <c r="B41" s="166" t="s">
        <v>140</v>
      </c>
      <c r="C41" s="146">
        <v>327647500</v>
      </c>
      <c r="D41" s="146"/>
      <c r="E41" s="147">
        <f t="shared" si="10"/>
        <v>-327647500</v>
      </c>
      <c r="F41" s="153">
        <f t="shared" si="11"/>
        <v>0</v>
      </c>
      <c r="G41" s="99"/>
      <c r="H41" s="18"/>
    </row>
    <row r="42" spans="1:14" ht="30">
      <c r="A42" s="164">
        <v>9</v>
      </c>
      <c r="B42" s="167" t="s">
        <v>141</v>
      </c>
      <c r="C42" s="146">
        <v>38740000</v>
      </c>
      <c r="D42" s="146"/>
      <c r="E42" s="147">
        <f t="shared" si="10"/>
        <v>-38740000</v>
      </c>
      <c r="F42" s="153">
        <f t="shared" si="11"/>
        <v>0</v>
      </c>
      <c r="G42" s="99"/>
      <c r="H42" s="18"/>
    </row>
    <row r="43" spans="1:14" ht="13.9" customHeight="1">
      <c r="A43" s="161">
        <v>10</v>
      </c>
      <c r="B43" s="167" t="s">
        <v>142</v>
      </c>
      <c r="C43" s="146">
        <v>917000</v>
      </c>
      <c r="D43" s="146"/>
      <c r="E43" s="147">
        <f t="shared" si="0"/>
        <v>-917000</v>
      </c>
      <c r="F43" s="153">
        <f t="shared" si="9"/>
        <v>0</v>
      </c>
      <c r="G43" s="99">
        <v>11557</v>
      </c>
      <c r="H43" s="18">
        <v>0</v>
      </c>
      <c r="I43" s="12">
        <v>236</v>
      </c>
      <c r="J43" s="12">
        <v>32</v>
      </c>
    </row>
    <row r="44" spans="1:14" s="113" customFormat="1" ht="13.9" customHeight="1">
      <c r="A44" s="161">
        <v>11</v>
      </c>
      <c r="B44" s="167" t="s">
        <v>144</v>
      </c>
      <c r="C44" s="162">
        <v>15913000000</v>
      </c>
      <c r="D44" s="162">
        <v>14400695000</v>
      </c>
      <c r="E44" s="158">
        <f t="shared" si="0"/>
        <v>-1512305000</v>
      </c>
      <c r="F44" s="163">
        <f t="shared" si="9"/>
        <v>90.496418023000061</v>
      </c>
      <c r="G44" s="110"/>
      <c r="H44" s="111"/>
      <c r="I44" s="112"/>
      <c r="J44" s="112"/>
      <c r="M44" s="112"/>
      <c r="N44" s="114"/>
    </row>
    <row r="45" spans="1:14">
      <c r="A45" s="121" t="s">
        <v>34</v>
      </c>
      <c r="B45" s="143" t="s">
        <v>143</v>
      </c>
      <c r="C45" s="39"/>
      <c r="D45" s="140"/>
      <c r="E45" s="141"/>
      <c r="F45" s="153"/>
      <c r="G45" s="98">
        <f t="shared" ref="G45" si="12">+I45+J45</f>
        <v>0</v>
      </c>
      <c r="H45" s="7">
        <v>0</v>
      </c>
    </row>
    <row r="46" spans="1:14" hidden="1">
      <c r="A46" s="76" t="s">
        <v>59</v>
      </c>
      <c r="B46" s="101" t="s">
        <v>115</v>
      </c>
      <c r="C46" s="102"/>
      <c r="D46" s="102"/>
      <c r="E46" s="103"/>
      <c r="F46" s="104"/>
      <c r="G46" s="7">
        <f t="shared" ref="G46" si="13">+I46+J46</f>
        <v>0</v>
      </c>
      <c r="H46" s="7">
        <v>0</v>
      </c>
    </row>
    <row r="47" spans="1:14">
      <c r="A47" s="23"/>
      <c r="B47" s="24"/>
      <c r="C47" s="24"/>
      <c r="D47" s="24"/>
    </row>
    <row r="48" spans="1:14">
      <c r="A48" s="23"/>
      <c r="B48" s="26"/>
      <c r="C48" s="70"/>
      <c r="D48" s="70"/>
    </row>
    <row r="50" spans="4:4">
      <c r="D50" s="71"/>
    </row>
  </sheetData>
  <mergeCells count="9">
    <mergeCell ref="A2:F2"/>
    <mergeCell ref="A3:F3"/>
    <mergeCell ref="C1:F1"/>
    <mergeCell ref="A5:A6"/>
    <mergeCell ref="B5:B6"/>
    <mergeCell ref="C5:C6"/>
    <mergeCell ref="D5:D6"/>
    <mergeCell ref="E5:F5"/>
    <mergeCell ref="E4:F4"/>
  </mergeCells>
  <printOptions horizontalCentered="1"/>
  <pageMargins left="0.43307086614173201" right="0.31" top="0.43" bottom="0.46" header="0.22" footer="0.2"/>
  <pageSetup paperSize="9" orientation="landscape" verticalDpi="300"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Biểu 1-12</vt:lpstr>
      <vt:lpstr>B2-13</vt:lpstr>
      <vt:lpstr>B3-14</vt:lpstr>
      <vt:lpstr>'B2-13'!Print_Area</vt:lpstr>
      <vt:lpstr>'B3-14'!Print_Area</vt:lpstr>
      <vt:lpstr>'Biểu 1-12'!Print_Area</vt:lpstr>
      <vt:lpstr>'B3-14'!Print_Titles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2022-06-14T08:09:29Z</dcterms:modified>
</cp:coreProperties>
</file>